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80" yWindow="60" windowWidth="14232" windowHeight="9432" activeTab="2"/>
  </bookViews>
  <sheets>
    <sheet name="2014_2015" sheetId="1" r:id="rId1"/>
    <sheet name="List1" sheetId="2" r:id="rId2"/>
    <sheet name="Graf1" sheetId="6" r:id="rId3"/>
    <sheet name="teploty_odchylky" sheetId="3" r:id="rId4"/>
    <sheet name="Graf2" sheetId="7" r:id="rId5"/>
    <sheet name="srážky_odchylky" sheetId="4" r:id="rId6"/>
    <sheet name="List4" sheetId="5" r:id="rId7"/>
  </sheets>
  <definedNames>
    <definedName name="_xlnm._FilterDatabase" localSheetId="0" hidden="1">'2014_2015'!$B$1:$P$769</definedName>
    <definedName name="_xlnm._FilterDatabase" localSheetId="1" hidden="1">List1!$A$1:$Q$193</definedName>
  </definedNames>
  <calcPr calcId="145621"/>
</workbook>
</file>

<file path=xl/calcChain.xml><?xml version="1.0" encoding="utf-8"?>
<calcChain xmlns="http://schemas.openxmlformats.org/spreadsheetml/2006/main">
  <c r="Q193" i="2" l="1"/>
  <c r="P193" i="2"/>
  <c r="Q192" i="2"/>
  <c r="P192" i="2"/>
  <c r="Q191" i="2"/>
  <c r="P191" i="2"/>
  <c r="Q190" i="2"/>
  <c r="P190" i="2"/>
  <c r="Q189" i="2"/>
  <c r="P189" i="2"/>
  <c r="Q188" i="2"/>
  <c r="P188" i="2"/>
  <c r="Q187" i="2"/>
  <c r="P187" i="2"/>
  <c r="Q186" i="2"/>
  <c r="P186" i="2"/>
  <c r="Q185" i="2"/>
  <c r="P185" i="2"/>
  <c r="Q184" i="2"/>
  <c r="P184" i="2"/>
  <c r="Q183" i="2"/>
  <c r="P183" i="2"/>
  <c r="Q182" i="2"/>
  <c r="P182" i="2"/>
  <c r="Q181" i="2"/>
  <c r="P181" i="2"/>
  <c r="Q180" i="2"/>
  <c r="P180" i="2"/>
  <c r="Q179" i="2"/>
  <c r="P179" i="2"/>
  <c r="Q178" i="2"/>
  <c r="P178" i="2"/>
  <c r="Q177" i="2"/>
  <c r="P177" i="2"/>
  <c r="Q176" i="2"/>
  <c r="P176" i="2"/>
  <c r="Q175" i="2"/>
  <c r="P175" i="2"/>
  <c r="Q174" i="2"/>
  <c r="P174" i="2"/>
  <c r="Q173" i="2"/>
  <c r="P173" i="2"/>
  <c r="Q172" i="2"/>
  <c r="P172" i="2"/>
  <c r="Q171" i="2"/>
  <c r="P171" i="2"/>
  <c r="Q170" i="2"/>
  <c r="P170" i="2"/>
  <c r="Q169" i="2"/>
  <c r="P169" i="2"/>
  <c r="Q168" i="2"/>
  <c r="P168" i="2"/>
  <c r="Q167" i="2"/>
  <c r="P167" i="2"/>
  <c r="Q166" i="2"/>
  <c r="P166" i="2"/>
  <c r="Q165" i="2"/>
  <c r="P165" i="2"/>
  <c r="Q164" i="2"/>
  <c r="P164" i="2"/>
  <c r="Q163" i="2"/>
  <c r="P163" i="2"/>
  <c r="Q162" i="2"/>
  <c r="P162" i="2"/>
  <c r="Q161" i="2"/>
  <c r="P161" i="2"/>
  <c r="Q160" i="2"/>
  <c r="P160" i="2"/>
  <c r="Q159" i="2"/>
  <c r="P159" i="2"/>
  <c r="Q158" i="2"/>
  <c r="P158" i="2"/>
  <c r="Q157" i="2"/>
  <c r="P157" i="2"/>
  <c r="Q156" i="2"/>
  <c r="P156" i="2"/>
  <c r="Q155" i="2"/>
  <c r="P155" i="2"/>
  <c r="Q154" i="2"/>
  <c r="P154" i="2"/>
  <c r="Q153" i="2"/>
  <c r="P153" i="2"/>
  <c r="Q152" i="2"/>
  <c r="P152" i="2"/>
  <c r="Q151" i="2"/>
  <c r="P151" i="2"/>
  <c r="Q150" i="2"/>
  <c r="P150" i="2"/>
  <c r="Q149" i="2"/>
  <c r="P149" i="2"/>
  <c r="Q148" i="2"/>
  <c r="P148" i="2"/>
  <c r="Q147" i="2"/>
  <c r="P147" i="2"/>
  <c r="Q146" i="2"/>
  <c r="P146" i="2"/>
  <c r="Q145" i="2"/>
  <c r="P145" i="2"/>
  <c r="Q144" i="2"/>
  <c r="P144" i="2"/>
  <c r="Q143" i="2"/>
  <c r="P143" i="2"/>
  <c r="Q142" i="2"/>
  <c r="P142" i="2"/>
  <c r="Q141" i="2"/>
  <c r="P141" i="2"/>
  <c r="Q140" i="2"/>
  <c r="P140" i="2"/>
  <c r="Q139" i="2"/>
  <c r="P139" i="2"/>
  <c r="Q138" i="2"/>
  <c r="P138" i="2"/>
  <c r="Q137" i="2"/>
  <c r="P137" i="2"/>
  <c r="Q136" i="2"/>
  <c r="P136" i="2"/>
  <c r="Q135" i="2"/>
  <c r="P135" i="2"/>
  <c r="Q134" i="2"/>
  <c r="P134" i="2"/>
  <c r="Q133" i="2"/>
  <c r="P133" i="2"/>
  <c r="Q132" i="2"/>
  <c r="P132" i="2"/>
  <c r="Q131" i="2"/>
  <c r="P131" i="2"/>
  <c r="Q130" i="2"/>
  <c r="P130" i="2"/>
  <c r="Q129" i="2"/>
  <c r="P129" i="2"/>
  <c r="Q128" i="2"/>
  <c r="P128" i="2"/>
  <c r="Q127" i="2"/>
  <c r="P127" i="2"/>
  <c r="Q126" i="2"/>
  <c r="P126" i="2"/>
  <c r="Q125" i="2"/>
  <c r="P125" i="2"/>
  <c r="Q124" i="2"/>
  <c r="P124" i="2"/>
  <c r="Q123" i="2"/>
  <c r="P123" i="2"/>
  <c r="Q122" i="2"/>
  <c r="P122" i="2"/>
  <c r="Q121" i="2"/>
  <c r="P121" i="2"/>
  <c r="Q120" i="2"/>
  <c r="P120" i="2"/>
  <c r="Q119" i="2"/>
  <c r="P119" i="2"/>
  <c r="Q118" i="2"/>
  <c r="P118" i="2"/>
  <c r="Q117" i="2"/>
  <c r="P117" i="2"/>
  <c r="Q116" i="2"/>
  <c r="P116" i="2"/>
  <c r="Q115" i="2"/>
  <c r="P115" i="2"/>
  <c r="Q114" i="2"/>
  <c r="P114" i="2"/>
  <c r="Q113" i="2"/>
  <c r="P113" i="2"/>
  <c r="Q112" i="2"/>
  <c r="P112" i="2"/>
  <c r="Q111" i="2"/>
  <c r="P111" i="2"/>
  <c r="Q110" i="2"/>
  <c r="P110" i="2"/>
  <c r="Q109" i="2"/>
  <c r="P109" i="2"/>
  <c r="Q108" i="2"/>
  <c r="P108" i="2"/>
  <c r="Q107" i="2"/>
  <c r="P107" i="2"/>
  <c r="Q106" i="2"/>
  <c r="P106" i="2"/>
  <c r="Q105" i="2"/>
  <c r="P105" i="2"/>
  <c r="Q104" i="2"/>
  <c r="P104" i="2"/>
  <c r="Q103" i="2"/>
  <c r="P103" i="2"/>
  <c r="Q102" i="2"/>
  <c r="P102" i="2"/>
  <c r="Q101" i="2"/>
  <c r="P101" i="2"/>
  <c r="Q100" i="2"/>
  <c r="P100" i="2"/>
  <c r="Q99" i="2"/>
  <c r="P99" i="2"/>
  <c r="Q98" i="2"/>
  <c r="P98" i="2"/>
  <c r="Q97" i="2"/>
  <c r="P97" i="2"/>
  <c r="Q96" i="2"/>
  <c r="P96" i="2"/>
  <c r="Q95" i="2"/>
  <c r="P95" i="2"/>
  <c r="Q94" i="2"/>
  <c r="P94" i="2"/>
  <c r="Q93" i="2"/>
  <c r="P93" i="2"/>
  <c r="Q92" i="2"/>
  <c r="P92" i="2"/>
  <c r="Q91" i="2"/>
  <c r="P91" i="2"/>
  <c r="Q90" i="2"/>
  <c r="P90" i="2"/>
  <c r="Q89" i="2"/>
  <c r="P89" i="2"/>
  <c r="Q88" i="2"/>
  <c r="P88" i="2"/>
  <c r="Q87" i="2"/>
  <c r="P87" i="2"/>
  <c r="Q86" i="2"/>
  <c r="P86" i="2"/>
  <c r="Q85" i="2"/>
  <c r="P85" i="2"/>
  <c r="Q84" i="2"/>
  <c r="P84" i="2"/>
  <c r="Q83" i="2"/>
  <c r="P83" i="2"/>
  <c r="Q82" i="2"/>
  <c r="P82" i="2"/>
  <c r="Q81" i="2"/>
  <c r="P81" i="2"/>
  <c r="Q80" i="2"/>
  <c r="P80" i="2"/>
  <c r="Q79" i="2"/>
  <c r="P79" i="2"/>
  <c r="Q78" i="2"/>
  <c r="P78" i="2"/>
  <c r="Q77" i="2"/>
  <c r="P77" i="2"/>
  <c r="Q76" i="2"/>
  <c r="P76" i="2"/>
  <c r="Q75" i="2"/>
  <c r="P75" i="2"/>
  <c r="Q74" i="2"/>
  <c r="P74" i="2"/>
  <c r="Q73" i="2"/>
  <c r="P73" i="2"/>
  <c r="Q72" i="2"/>
  <c r="P72" i="2"/>
  <c r="Q71" i="2"/>
  <c r="P71" i="2"/>
  <c r="Q70" i="2"/>
  <c r="P70" i="2"/>
  <c r="Q69" i="2"/>
  <c r="P69" i="2"/>
  <c r="Q68" i="2"/>
  <c r="P68" i="2"/>
  <c r="Q67" i="2"/>
  <c r="P67" i="2"/>
  <c r="Q66" i="2"/>
  <c r="P66" i="2"/>
  <c r="Q65" i="2"/>
  <c r="P65" i="2"/>
  <c r="Q64" i="2"/>
  <c r="P64" i="2"/>
  <c r="Q63" i="2"/>
  <c r="P63" i="2"/>
  <c r="Q62" i="2"/>
  <c r="P62" i="2"/>
  <c r="Q61" i="2"/>
  <c r="P61" i="2"/>
  <c r="Q60" i="2"/>
  <c r="P60" i="2"/>
  <c r="Q59" i="2"/>
  <c r="P59" i="2"/>
  <c r="Q58" i="2"/>
  <c r="P58" i="2"/>
  <c r="Q57" i="2"/>
  <c r="P57" i="2"/>
  <c r="Q56" i="2"/>
  <c r="P56" i="2"/>
  <c r="Q55" i="2"/>
  <c r="P55" i="2"/>
  <c r="Q54" i="2"/>
  <c r="P54" i="2"/>
  <c r="Q53" i="2"/>
  <c r="P53" i="2"/>
  <c r="Q52" i="2"/>
  <c r="P52" i="2"/>
  <c r="Q51" i="2"/>
  <c r="P51" i="2"/>
  <c r="Q50" i="2"/>
  <c r="P50" i="2"/>
  <c r="Q49" i="2"/>
  <c r="P49" i="2"/>
  <c r="Q48" i="2"/>
  <c r="P48" i="2"/>
  <c r="Q47" i="2"/>
  <c r="P47" i="2"/>
  <c r="Q46" i="2"/>
  <c r="P46" i="2"/>
  <c r="Q45" i="2"/>
  <c r="P45" i="2"/>
  <c r="Q44" i="2"/>
  <c r="P44" i="2"/>
  <c r="Q43" i="2"/>
  <c r="P43" i="2"/>
  <c r="Q42" i="2"/>
  <c r="P42" i="2"/>
  <c r="Q41" i="2"/>
  <c r="P41" i="2"/>
  <c r="Q40" i="2"/>
  <c r="P40" i="2"/>
  <c r="Q39" i="2"/>
  <c r="P39" i="2"/>
  <c r="Q38" i="2"/>
  <c r="P38" i="2"/>
  <c r="Q37" i="2"/>
  <c r="P37" i="2"/>
  <c r="Q36" i="2"/>
  <c r="P36" i="2"/>
  <c r="Q35" i="2"/>
  <c r="P35" i="2"/>
  <c r="Q34" i="2"/>
  <c r="P34" i="2"/>
  <c r="Q33" i="2"/>
  <c r="P33" i="2"/>
  <c r="Q32" i="2"/>
  <c r="P32" i="2"/>
  <c r="Q31" i="2"/>
  <c r="P31" i="2"/>
  <c r="Q30" i="2"/>
  <c r="P30" i="2"/>
  <c r="Q29" i="2"/>
  <c r="P29" i="2"/>
  <c r="Q28" i="2"/>
  <c r="P28" i="2"/>
  <c r="Q27" i="2"/>
  <c r="P27" i="2"/>
  <c r="Q26" i="2"/>
  <c r="P26" i="2"/>
  <c r="Q25" i="2"/>
  <c r="P25" i="2"/>
  <c r="Q24" i="2"/>
  <c r="P24" i="2"/>
  <c r="Q23" i="2"/>
  <c r="P23" i="2"/>
  <c r="Q22" i="2"/>
  <c r="P22" i="2"/>
  <c r="Q21" i="2"/>
  <c r="P21" i="2"/>
  <c r="Q20" i="2"/>
  <c r="P20" i="2"/>
  <c r="Q19" i="2"/>
  <c r="P19" i="2"/>
  <c r="Q18" i="2"/>
  <c r="P18" i="2"/>
  <c r="Q17" i="2"/>
  <c r="P17" i="2"/>
  <c r="Q16" i="2"/>
  <c r="P16" i="2"/>
  <c r="Q15" i="2"/>
  <c r="P15" i="2"/>
  <c r="Q14" i="2"/>
  <c r="P14" i="2"/>
  <c r="Q13" i="2"/>
  <c r="P13" i="2"/>
  <c r="Q12" i="2"/>
  <c r="P12" i="2"/>
  <c r="Q11" i="2"/>
  <c r="P11" i="2"/>
  <c r="Q10" i="2"/>
  <c r="P10" i="2"/>
  <c r="Q9" i="2"/>
  <c r="P9" i="2"/>
  <c r="Q8" i="2"/>
  <c r="P8" i="2"/>
  <c r="Q7" i="2"/>
  <c r="P7" i="2"/>
  <c r="Q6" i="2"/>
  <c r="P6" i="2"/>
  <c r="Q5" i="2"/>
  <c r="P5" i="2"/>
  <c r="Q4" i="2"/>
  <c r="P4" i="2"/>
  <c r="Q3" i="2"/>
  <c r="P3" i="2"/>
  <c r="Q2" i="2"/>
  <c r="P2" i="2"/>
  <c r="P601" i="1"/>
  <c r="Q601" i="1"/>
  <c r="P9" i="1"/>
  <c r="Q9" i="1"/>
  <c r="P13" i="1"/>
  <c r="Q13" i="1"/>
  <c r="P17" i="1"/>
  <c r="Q17" i="1"/>
  <c r="P21" i="1"/>
  <c r="Q21" i="1"/>
  <c r="P25" i="1"/>
  <c r="Q25" i="1"/>
  <c r="P29" i="1"/>
  <c r="Q29" i="1"/>
  <c r="P33" i="1"/>
  <c r="Q33" i="1"/>
  <c r="P37" i="1"/>
  <c r="Q37" i="1"/>
  <c r="P41" i="1"/>
  <c r="Q41" i="1"/>
  <c r="P45" i="1"/>
  <c r="Q45" i="1"/>
  <c r="P49" i="1"/>
  <c r="Q49" i="1"/>
  <c r="P53" i="1"/>
  <c r="Q53" i="1"/>
  <c r="P57" i="1"/>
  <c r="Q57" i="1"/>
  <c r="P61" i="1"/>
  <c r="Q61" i="1"/>
  <c r="P65" i="1"/>
  <c r="Q65" i="1"/>
  <c r="P69" i="1"/>
  <c r="Q69" i="1"/>
  <c r="P73" i="1"/>
  <c r="Q73" i="1"/>
  <c r="P77" i="1"/>
  <c r="Q77" i="1"/>
  <c r="P81" i="1"/>
  <c r="Q81" i="1"/>
  <c r="P85" i="1"/>
  <c r="Q85" i="1"/>
  <c r="P89" i="1"/>
  <c r="Q89" i="1"/>
  <c r="P93" i="1"/>
  <c r="Q93" i="1"/>
  <c r="P97" i="1"/>
  <c r="Q97" i="1"/>
  <c r="P101" i="1"/>
  <c r="Q101" i="1"/>
  <c r="P105" i="1"/>
  <c r="Q105" i="1"/>
  <c r="P109" i="1"/>
  <c r="Q109" i="1"/>
  <c r="P113" i="1"/>
  <c r="Q113" i="1"/>
  <c r="P117" i="1"/>
  <c r="Q117" i="1"/>
  <c r="P121" i="1"/>
  <c r="Q121" i="1"/>
  <c r="P125" i="1"/>
  <c r="Q125" i="1"/>
  <c r="P129" i="1"/>
  <c r="Q129" i="1"/>
  <c r="P133" i="1"/>
  <c r="Q133" i="1"/>
  <c r="P137" i="1"/>
  <c r="Q137" i="1"/>
  <c r="P141" i="1"/>
  <c r="Q141" i="1"/>
  <c r="P145" i="1"/>
  <c r="Q145" i="1"/>
  <c r="P149" i="1"/>
  <c r="Q149" i="1"/>
  <c r="P153" i="1"/>
  <c r="Q153" i="1"/>
  <c r="P157" i="1"/>
  <c r="Q157" i="1"/>
  <c r="P161" i="1"/>
  <c r="Q161" i="1"/>
  <c r="P165" i="1"/>
  <c r="Q165" i="1"/>
  <c r="P169" i="1"/>
  <c r="Q169" i="1"/>
  <c r="P173" i="1"/>
  <c r="Q173" i="1"/>
  <c r="P177" i="1"/>
  <c r="Q177" i="1"/>
  <c r="P181" i="1"/>
  <c r="Q181" i="1"/>
  <c r="P185" i="1"/>
  <c r="Q185" i="1"/>
  <c r="P189" i="1"/>
  <c r="Q189" i="1"/>
  <c r="P193" i="1"/>
  <c r="Q193" i="1"/>
  <c r="P197" i="1"/>
  <c r="Q197" i="1"/>
  <c r="P201" i="1"/>
  <c r="Q201" i="1"/>
  <c r="P205" i="1"/>
  <c r="Q205" i="1"/>
  <c r="P209" i="1"/>
  <c r="Q209" i="1"/>
  <c r="P213" i="1"/>
  <c r="Q213" i="1"/>
  <c r="P217" i="1"/>
  <c r="Q217" i="1"/>
  <c r="P221" i="1"/>
  <c r="Q221" i="1"/>
  <c r="P225" i="1"/>
  <c r="Q225" i="1"/>
  <c r="P229" i="1"/>
  <c r="Q229" i="1"/>
  <c r="P233" i="1"/>
  <c r="Q233" i="1"/>
  <c r="P237" i="1"/>
  <c r="Q237" i="1"/>
  <c r="P241" i="1"/>
  <c r="Q241" i="1"/>
  <c r="P245" i="1"/>
  <c r="Q245" i="1"/>
  <c r="P249" i="1"/>
  <c r="Q249" i="1"/>
  <c r="P253" i="1"/>
  <c r="Q253" i="1"/>
  <c r="P257" i="1"/>
  <c r="Q257" i="1"/>
  <c r="P261" i="1"/>
  <c r="Q261" i="1"/>
  <c r="P265" i="1"/>
  <c r="Q265" i="1"/>
  <c r="P269" i="1"/>
  <c r="Q269" i="1"/>
  <c r="P273" i="1"/>
  <c r="Q273" i="1"/>
  <c r="P277" i="1"/>
  <c r="Q277" i="1"/>
  <c r="P281" i="1"/>
  <c r="Q281" i="1"/>
  <c r="P285" i="1"/>
  <c r="Q285" i="1"/>
  <c r="P289" i="1"/>
  <c r="Q289" i="1"/>
  <c r="P293" i="1"/>
  <c r="Q293" i="1"/>
  <c r="P297" i="1"/>
  <c r="Q297" i="1"/>
  <c r="P301" i="1"/>
  <c r="Q301" i="1"/>
  <c r="P305" i="1"/>
  <c r="Q305" i="1"/>
  <c r="P309" i="1"/>
  <c r="Q309" i="1"/>
  <c r="P313" i="1"/>
  <c r="Q313" i="1"/>
  <c r="P317" i="1"/>
  <c r="Q317" i="1"/>
  <c r="P321" i="1"/>
  <c r="Q321" i="1"/>
  <c r="P325" i="1"/>
  <c r="Q325" i="1"/>
  <c r="P329" i="1"/>
  <c r="Q329" i="1"/>
  <c r="P333" i="1"/>
  <c r="Q333" i="1"/>
  <c r="P337" i="1"/>
  <c r="Q337" i="1"/>
  <c r="P341" i="1"/>
  <c r="Q341" i="1"/>
  <c r="P345" i="1"/>
  <c r="Q345" i="1"/>
  <c r="P349" i="1"/>
  <c r="Q349" i="1"/>
  <c r="P353" i="1"/>
  <c r="Q353" i="1"/>
  <c r="P357" i="1"/>
  <c r="Q357" i="1"/>
  <c r="P361" i="1"/>
  <c r="Q361" i="1"/>
  <c r="P365" i="1"/>
  <c r="Q365" i="1"/>
  <c r="P369" i="1"/>
  <c r="Q369" i="1"/>
  <c r="P373" i="1"/>
  <c r="Q373" i="1"/>
  <c r="P377" i="1"/>
  <c r="Q377" i="1"/>
  <c r="P381" i="1"/>
  <c r="Q381" i="1"/>
  <c r="P385" i="1"/>
  <c r="Q385" i="1"/>
  <c r="P389" i="1"/>
  <c r="Q389" i="1"/>
  <c r="P393" i="1"/>
  <c r="Q393" i="1"/>
  <c r="P397" i="1"/>
  <c r="Q397" i="1"/>
  <c r="P401" i="1"/>
  <c r="Q401" i="1"/>
  <c r="P405" i="1"/>
  <c r="Q405" i="1"/>
  <c r="P409" i="1"/>
  <c r="Q409" i="1"/>
  <c r="P413" i="1"/>
  <c r="Q413" i="1"/>
  <c r="P417" i="1"/>
  <c r="Q417" i="1"/>
  <c r="P421" i="1"/>
  <c r="Q421" i="1"/>
  <c r="P425" i="1"/>
  <c r="Q425" i="1"/>
  <c r="P429" i="1"/>
  <c r="Q429" i="1"/>
  <c r="P433" i="1"/>
  <c r="Q433" i="1"/>
  <c r="P437" i="1"/>
  <c r="Q437" i="1"/>
  <c r="P441" i="1"/>
  <c r="Q441" i="1"/>
  <c r="P445" i="1"/>
  <c r="Q445" i="1"/>
  <c r="P449" i="1"/>
  <c r="Q449" i="1"/>
  <c r="P453" i="1"/>
  <c r="Q453" i="1"/>
  <c r="P457" i="1"/>
  <c r="Q457" i="1"/>
  <c r="P461" i="1"/>
  <c r="Q461" i="1"/>
  <c r="P465" i="1"/>
  <c r="Q465" i="1"/>
  <c r="P469" i="1"/>
  <c r="Q469" i="1"/>
  <c r="P473" i="1"/>
  <c r="Q473" i="1"/>
  <c r="P477" i="1"/>
  <c r="Q477" i="1"/>
  <c r="P481" i="1"/>
  <c r="Q481" i="1"/>
  <c r="P485" i="1"/>
  <c r="Q485" i="1"/>
  <c r="P489" i="1"/>
  <c r="Q489" i="1"/>
  <c r="P493" i="1"/>
  <c r="Q493" i="1"/>
  <c r="P497" i="1"/>
  <c r="Q497" i="1"/>
  <c r="P501" i="1"/>
  <c r="Q501" i="1"/>
  <c r="P505" i="1"/>
  <c r="Q505" i="1"/>
  <c r="P509" i="1"/>
  <c r="Q509" i="1"/>
  <c r="P513" i="1"/>
  <c r="Q513" i="1"/>
  <c r="P517" i="1"/>
  <c r="Q517" i="1"/>
  <c r="P521" i="1"/>
  <c r="Q521" i="1"/>
  <c r="P525" i="1"/>
  <c r="Q525" i="1"/>
  <c r="P529" i="1"/>
  <c r="Q529" i="1"/>
  <c r="P533" i="1"/>
  <c r="Q533" i="1"/>
  <c r="P537" i="1"/>
  <c r="Q537" i="1"/>
  <c r="P541" i="1"/>
  <c r="Q541" i="1"/>
  <c r="P545" i="1"/>
  <c r="Q545" i="1"/>
  <c r="P549" i="1"/>
  <c r="Q549" i="1"/>
  <c r="P553" i="1"/>
  <c r="Q553" i="1"/>
  <c r="P557" i="1"/>
  <c r="Q557" i="1"/>
  <c r="P561" i="1"/>
  <c r="Q561" i="1"/>
  <c r="P565" i="1"/>
  <c r="Q565" i="1"/>
  <c r="P569" i="1"/>
  <c r="Q569" i="1"/>
  <c r="P573" i="1"/>
  <c r="Q573" i="1"/>
  <c r="P577" i="1"/>
  <c r="Q577" i="1"/>
  <c r="P581" i="1"/>
  <c r="Q581" i="1"/>
  <c r="P585" i="1"/>
  <c r="Q585" i="1"/>
  <c r="P589" i="1"/>
  <c r="Q589" i="1"/>
  <c r="P593" i="1"/>
  <c r="Q593" i="1"/>
  <c r="P597" i="1"/>
  <c r="Q597" i="1"/>
  <c r="P605" i="1"/>
  <c r="Q605" i="1"/>
  <c r="P609" i="1"/>
  <c r="Q609" i="1"/>
  <c r="P613" i="1"/>
  <c r="Q613" i="1"/>
  <c r="P617" i="1"/>
  <c r="Q617" i="1"/>
  <c r="P621" i="1"/>
  <c r="Q621" i="1"/>
  <c r="P625" i="1"/>
  <c r="Q625" i="1"/>
  <c r="P629" i="1"/>
  <c r="Q629" i="1"/>
  <c r="P633" i="1"/>
  <c r="Q633" i="1"/>
  <c r="P637" i="1"/>
  <c r="Q637" i="1"/>
  <c r="P641" i="1"/>
  <c r="Q641" i="1"/>
  <c r="P645" i="1"/>
  <c r="Q645" i="1"/>
  <c r="P649" i="1"/>
  <c r="Q649" i="1"/>
  <c r="P653" i="1"/>
  <c r="Q653" i="1"/>
  <c r="P657" i="1"/>
  <c r="Q657" i="1"/>
  <c r="P661" i="1"/>
  <c r="Q661" i="1"/>
  <c r="P665" i="1"/>
  <c r="Q665" i="1"/>
  <c r="P669" i="1"/>
  <c r="Q669" i="1"/>
  <c r="P673" i="1"/>
  <c r="Q673" i="1"/>
  <c r="P677" i="1"/>
  <c r="Q677" i="1"/>
  <c r="P681" i="1"/>
  <c r="Q681" i="1"/>
  <c r="P685" i="1"/>
  <c r="Q685" i="1"/>
  <c r="P689" i="1"/>
  <c r="Q689" i="1"/>
  <c r="P693" i="1"/>
  <c r="Q693" i="1"/>
  <c r="P697" i="1"/>
  <c r="Q697" i="1"/>
  <c r="P701" i="1"/>
  <c r="Q701" i="1"/>
  <c r="P705" i="1"/>
  <c r="Q705" i="1"/>
  <c r="P709" i="1"/>
  <c r="Q709" i="1"/>
  <c r="P713" i="1"/>
  <c r="Q713" i="1"/>
  <c r="P717" i="1"/>
  <c r="Q717" i="1"/>
  <c r="P721" i="1"/>
  <c r="Q721" i="1"/>
  <c r="P725" i="1"/>
  <c r="Q725" i="1"/>
  <c r="P729" i="1"/>
  <c r="Q729" i="1"/>
  <c r="P733" i="1"/>
  <c r="Q733" i="1"/>
  <c r="P737" i="1"/>
  <c r="Q737" i="1"/>
  <c r="P741" i="1"/>
  <c r="Q741" i="1"/>
  <c r="P745" i="1"/>
  <c r="Q745" i="1"/>
  <c r="P749" i="1"/>
  <c r="Q749" i="1"/>
  <c r="P753" i="1"/>
  <c r="Q753" i="1"/>
  <c r="P757" i="1"/>
  <c r="Q757" i="1"/>
  <c r="P761" i="1"/>
  <c r="Q761" i="1"/>
  <c r="P765" i="1"/>
  <c r="Q765" i="1"/>
  <c r="P769" i="1"/>
  <c r="Q769" i="1"/>
  <c r="Q5" i="1"/>
  <c r="P5" i="1"/>
</calcChain>
</file>

<file path=xl/sharedStrings.xml><?xml version="1.0" encoding="utf-8"?>
<sst xmlns="http://schemas.openxmlformats.org/spreadsheetml/2006/main" count="4000" uniqueCount="101">
  <si>
    <t>ROK</t>
  </si>
  <si>
    <t>DATUM</t>
  </si>
  <si>
    <t>01-10</t>
  </si>
  <si>
    <t>11-20</t>
  </si>
  <si>
    <t>21-30</t>
  </si>
  <si>
    <t>21-31</t>
  </si>
  <si>
    <t>STANICE</t>
  </si>
  <si>
    <t>MESIC</t>
  </si>
  <si>
    <t>KOD_DATUMU</t>
  </si>
  <si>
    <t>TEPLO_PRUM</t>
  </si>
  <si>
    <t>TEPLO_MAX</t>
  </si>
  <si>
    <t>TEPLO_MIN</t>
  </si>
  <si>
    <t>MRAZIK_DNY</t>
  </si>
  <si>
    <t>SUM_SRAZEK</t>
  </si>
  <si>
    <t>DNY_DO_5MM</t>
  </si>
  <si>
    <t>DNY_NAD_5M</t>
  </si>
  <si>
    <t>TEPLOTA_DL_PRUM</t>
  </si>
  <si>
    <t>SRAZKY_DL_PRUM</t>
  </si>
  <si>
    <t>CAS</t>
  </si>
  <si>
    <t>01-30</t>
  </si>
  <si>
    <t>01-31</t>
  </si>
  <si>
    <t>DOB</t>
  </si>
  <si>
    <t>HRA</t>
  </si>
  <si>
    <t>CHT</t>
  </si>
  <si>
    <t>JAR</t>
  </si>
  <si>
    <t>LED</t>
  </si>
  <si>
    <t>PJA</t>
  </si>
  <si>
    <t>UHO</t>
  </si>
  <si>
    <t>VYS</t>
  </si>
  <si>
    <t>CHR</t>
  </si>
  <si>
    <t>LYS</t>
  </si>
  <si>
    <t>OBL</t>
  </si>
  <si>
    <t>STV</t>
  </si>
  <si>
    <t>VER</t>
  </si>
  <si>
    <t>ZAT</t>
  </si>
  <si>
    <t>LIP</t>
  </si>
  <si>
    <t xml:space="preserve"> </t>
  </si>
  <si>
    <t>21-28</t>
  </si>
  <si>
    <t>01-28</t>
  </si>
  <si>
    <t>VEGETACNI OBDOBI</t>
  </si>
  <si>
    <t>14-15</t>
  </si>
  <si>
    <t>2014</t>
  </si>
  <si>
    <t>2015</t>
  </si>
  <si>
    <t>27,6</t>
  </si>
  <si>
    <t>9,0</t>
  </si>
  <si>
    <t>23,8</t>
  </si>
  <si>
    <t>8,8</t>
  </si>
  <si>
    <t>21,8</t>
  </si>
  <si>
    <t>0,6</t>
  </si>
  <si>
    <t>17,8</t>
  </si>
  <si>
    <t>5,8</t>
  </si>
  <si>
    <t>21,3</t>
  </si>
  <si>
    <t>4,7</t>
  </si>
  <si>
    <t>16,9</t>
  </si>
  <si>
    <t>-2,8</t>
  </si>
  <si>
    <t>16,4</t>
  </si>
  <si>
    <t>4,8</t>
  </si>
  <si>
    <t>14,6</t>
  </si>
  <si>
    <t>2,4</t>
  </si>
  <si>
    <t>5,9</t>
  </si>
  <si>
    <t>-2,3</t>
  </si>
  <si>
    <t>7,1</t>
  </si>
  <si>
    <t>-3,2</t>
  </si>
  <si>
    <t>12,1</t>
  </si>
  <si>
    <t>-1,5</t>
  </si>
  <si>
    <t>9,8</t>
  </si>
  <si>
    <t>-9,7</t>
  </si>
  <si>
    <t>13,3</t>
  </si>
  <si>
    <t>-9,3</t>
  </si>
  <si>
    <t>7,7</t>
  </si>
  <si>
    <t>-3,1</t>
  </si>
  <si>
    <t>5,3</t>
  </si>
  <si>
    <t>-6,9</t>
  </si>
  <si>
    <t>-9,5</t>
  </si>
  <si>
    <t>8,0</t>
  </si>
  <si>
    <t>-4,8</t>
  </si>
  <si>
    <t>4,0</t>
  </si>
  <si>
    <t>31,6</t>
  </si>
  <si>
    <t>17,3</t>
  </si>
  <si>
    <t>15,0</t>
  </si>
  <si>
    <t>-2,2</t>
  </si>
  <si>
    <t>11,3</t>
  </si>
  <si>
    <t>-0,8</t>
  </si>
  <si>
    <t>1,5</t>
  </si>
  <si>
    <t>14,0</t>
  </si>
  <si>
    <t>0,4</t>
  </si>
  <si>
    <t>14,7</t>
  </si>
  <si>
    <t>teploty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</si>
  <si>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</si>
  <si>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</si>
  <si>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</si>
  <si>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</si>
  <si>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</si>
  <si>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</si>
  <si>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</si>
  <si>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</si>
  <si>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</si>
  <si>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</si>
  <si>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</si>
  <si>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</si>
  <si>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srážky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</si>
</sst>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2" fillId="0" borderId="0"/>
    <xf numFmtId="0" fontId="1" fillId="0" borderId="0"/>
  </cellStyleXfs>
  <cellXfs count="82">
    <xf numFmtId="0" fontId="0" fillId="0" borderId="0" xfId="0"/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/>
    </xf>
    <xf numFmtId="1" fontId="3" fillId="0" borderId="8" xfId="3" applyNumberFormat="1" applyFont="1" applyFill="1" applyBorder="1" applyAlignment="1">
      <alignment horizontal="center" textRotation="90" wrapText="1"/>
    </xf>
    <xf numFmtId="1" fontId="3" fillId="0" borderId="9" xfId="3" applyNumberFormat="1" applyFont="1" applyFill="1" applyBorder="1" applyAlignment="1">
      <alignment horizontal="center" textRotation="90" wrapText="1"/>
    </xf>
    <xf numFmtId="164" fontId="3" fillId="0" borderId="9" xfId="3" applyNumberFormat="1" applyFont="1" applyFill="1" applyBorder="1" applyAlignment="1">
      <alignment horizontal="center" textRotation="90" wrapText="1"/>
    </xf>
    <xf numFmtId="164" fontId="3" fillId="0" borderId="10" xfId="3" applyNumberFormat="1" applyFont="1" applyFill="1" applyBorder="1" applyAlignment="1">
      <alignment horizontal="center" textRotation="90" wrapText="1"/>
    </xf>
    <xf numFmtId="164" fontId="5" fillId="0" borderId="11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64" fontId="3" fillId="0" borderId="16" xfId="3" applyNumberFormat="1" applyFont="1" applyFill="1" applyBorder="1" applyAlignment="1">
      <alignment horizontal="center" textRotation="90" wrapText="1"/>
    </xf>
    <xf numFmtId="164" fontId="5" fillId="0" borderId="17" xfId="0" applyNumberFormat="1" applyFont="1" applyFill="1" applyBorder="1" applyAlignment="1">
      <alignment horizontal="center"/>
    </xf>
    <xf numFmtId="164" fontId="5" fillId="0" borderId="18" xfId="0" applyNumberFormat="1" applyFont="1" applyFill="1" applyBorder="1" applyAlignment="1">
      <alignment horizontal="center"/>
    </xf>
    <xf numFmtId="164" fontId="5" fillId="0" borderId="19" xfId="0" applyNumberFormat="1" applyFont="1" applyFill="1" applyBorder="1" applyAlignment="1">
      <alignment horizontal="center"/>
    </xf>
    <xf numFmtId="164" fontId="5" fillId="0" borderId="20" xfId="0" applyNumberFormat="1" applyFont="1" applyFill="1" applyBorder="1" applyAlignment="1">
      <alignment horizontal="center"/>
    </xf>
    <xf numFmtId="164" fontId="5" fillId="0" borderId="21" xfId="0" applyNumberFormat="1" applyFont="1" applyFill="1" applyBorder="1" applyAlignment="1">
      <alignment horizontal="center"/>
    </xf>
    <xf numFmtId="164" fontId="5" fillId="0" borderId="22" xfId="0" applyNumberFormat="1" applyFont="1" applyFill="1" applyBorder="1" applyAlignment="1">
      <alignment horizontal="center"/>
    </xf>
    <xf numFmtId="1" fontId="3" fillId="0" borderId="10" xfId="3" applyNumberFormat="1" applyFont="1" applyFill="1" applyBorder="1" applyAlignment="1">
      <alignment horizontal="center" textRotation="90" wrapText="1"/>
    </xf>
    <xf numFmtId="164" fontId="2" fillId="0" borderId="23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64" fontId="2" fillId="0" borderId="26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164" fontId="5" fillId="0" borderId="27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164" fontId="5" fillId="0" borderId="28" xfId="0" applyNumberFormat="1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49" fontId="4" fillId="0" borderId="29" xfId="3" applyNumberFormat="1" applyFont="1" applyFill="1" applyBorder="1" applyAlignment="1" applyProtection="1">
      <alignment horizontal="center"/>
    </xf>
    <xf numFmtId="49" fontId="3" fillId="0" borderId="30" xfId="3" applyNumberFormat="1" applyFont="1" applyFill="1" applyBorder="1" applyAlignment="1">
      <alignment horizontal="center" textRotation="90" wrapText="1"/>
    </xf>
    <xf numFmtId="49" fontId="1" fillId="0" borderId="31" xfId="3" applyNumberFormat="1" applyFill="1" applyBorder="1" applyAlignment="1" applyProtection="1">
      <alignment horizontal="center"/>
    </xf>
    <xf numFmtId="49" fontId="1" fillId="0" borderId="32" xfId="3" applyNumberFormat="1" applyFill="1" applyBorder="1" applyAlignment="1" applyProtection="1">
      <alignment horizontal="center"/>
    </xf>
    <xf numFmtId="49" fontId="4" fillId="0" borderId="33" xfId="3" applyNumberFormat="1" applyFont="1" applyFill="1" applyBorder="1" applyAlignment="1" applyProtection="1">
      <alignment horizontal="center"/>
    </xf>
    <xf numFmtId="49" fontId="1" fillId="0" borderId="34" xfId="3" applyNumberFormat="1" applyFill="1" applyBorder="1" applyAlignment="1" applyProtection="1">
      <alignment horizontal="center"/>
    </xf>
    <xf numFmtId="49" fontId="1" fillId="0" borderId="32" xfId="3" applyNumberFormat="1" applyFont="1" applyFill="1" applyBorder="1" applyAlignment="1" applyProtection="1">
      <alignment horizontal="center"/>
    </xf>
    <xf numFmtId="49" fontId="4" fillId="0" borderId="35" xfId="3" applyNumberFormat="1" applyFont="1" applyFill="1" applyBorder="1" applyAlignment="1" applyProtection="1">
      <alignment horizontal="center"/>
    </xf>
    <xf numFmtId="1" fontId="1" fillId="0" borderId="6" xfId="3" applyNumberFormat="1" applyFill="1" applyBorder="1" applyAlignment="1" applyProtection="1">
      <alignment horizontal="center"/>
      <protection locked="0"/>
    </xf>
    <xf numFmtId="1" fontId="1" fillId="0" borderId="6" xfId="3" applyNumberFormat="1" applyFill="1" applyBorder="1" applyAlignment="1" applyProtection="1">
      <alignment horizontal="center"/>
    </xf>
    <xf numFmtId="1" fontId="1" fillId="0" borderId="1" xfId="3" applyNumberFormat="1" applyFill="1" applyBorder="1" applyAlignment="1" applyProtection="1">
      <alignment horizontal="center"/>
      <protection locked="0"/>
    </xf>
    <xf numFmtId="1" fontId="1" fillId="0" borderId="1" xfId="3" applyNumberFormat="1" applyFill="1" applyBorder="1" applyAlignment="1" applyProtection="1">
      <alignment horizontal="center"/>
    </xf>
    <xf numFmtId="1" fontId="3" fillId="0" borderId="11" xfId="3" applyNumberFormat="1" applyFont="1" applyFill="1" applyBorder="1" applyAlignment="1" applyProtection="1">
      <alignment horizontal="center"/>
      <protection locked="0"/>
    </xf>
    <xf numFmtId="1" fontId="4" fillId="0" borderId="11" xfId="3" applyNumberFormat="1" applyFont="1" applyFill="1" applyBorder="1" applyAlignment="1" applyProtection="1">
      <alignment horizontal="center"/>
    </xf>
    <xf numFmtId="1" fontId="1" fillId="0" borderId="13" xfId="3" applyNumberFormat="1" applyFill="1" applyBorder="1" applyAlignment="1" applyProtection="1">
      <alignment horizontal="center"/>
      <protection locked="0"/>
    </xf>
    <xf numFmtId="1" fontId="1" fillId="0" borderId="13" xfId="3" applyNumberFormat="1" applyFill="1" applyBorder="1" applyAlignment="1" applyProtection="1">
      <alignment horizontal="center"/>
    </xf>
    <xf numFmtId="1" fontId="4" fillId="0" borderId="15" xfId="3" applyNumberFormat="1" applyFont="1" applyFill="1" applyBorder="1" applyAlignment="1" applyProtection="1">
      <alignment horizontal="center"/>
      <protection locked="0"/>
    </xf>
    <xf numFmtId="1" fontId="4" fillId="0" borderId="15" xfId="3" applyNumberFormat="1" applyFont="1" applyFill="1" applyBorder="1" applyAlignment="1" applyProtection="1">
      <alignment horizontal="center"/>
    </xf>
    <xf numFmtId="1" fontId="4" fillId="0" borderId="2" xfId="3" applyNumberFormat="1" applyFont="1" applyFill="1" applyBorder="1" applyAlignment="1" applyProtection="1">
      <alignment horizontal="center"/>
      <protection locked="0"/>
    </xf>
    <xf numFmtId="1" fontId="4" fillId="0" borderId="2" xfId="3" applyNumberFormat="1" applyFont="1" applyFill="1" applyBorder="1" applyAlignment="1" applyProtection="1">
      <alignment horizontal="center"/>
    </xf>
    <xf numFmtId="49" fontId="0" fillId="0" borderId="0" xfId="0" applyNumberFormat="1" applyFill="1"/>
    <xf numFmtId="1" fontId="3" fillId="0" borderId="36" xfId="3" applyNumberFormat="1" applyFont="1" applyFill="1" applyBorder="1" applyAlignment="1">
      <alignment horizontal="center" textRotation="90" wrapText="1"/>
    </xf>
    <xf numFmtId="49" fontId="1" fillId="0" borderId="37" xfId="3" applyNumberFormat="1" applyFont="1" applyFill="1" applyBorder="1" applyAlignment="1">
      <alignment horizontal="center"/>
    </xf>
    <xf numFmtId="49" fontId="1" fillId="0" borderId="38" xfId="3" applyNumberFormat="1" applyFont="1" applyFill="1" applyBorder="1" applyAlignment="1">
      <alignment horizontal="center"/>
    </xf>
    <xf numFmtId="49" fontId="3" fillId="0" borderId="39" xfId="3" applyNumberFormat="1" applyFont="1" applyFill="1" applyBorder="1" applyAlignment="1">
      <alignment horizontal="center"/>
    </xf>
    <xf numFmtId="49" fontId="1" fillId="0" borderId="40" xfId="3" applyNumberFormat="1" applyFont="1" applyFill="1" applyBorder="1" applyAlignment="1">
      <alignment horizontal="center"/>
    </xf>
    <xf numFmtId="49" fontId="3" fillId="0" borderId="41" xfId="3" applyNumberFormat="1" applyFont="1" applyFill="1" applyBorder="1" applyAlignment="1">
      <alignment horizontal="center"/>
    </xf>
    <xf numFmtId="49" fontId="3" fillId="0" borderId="42" xfId="3" applyNumberFormat="1" applyFont="1" applyFill="1" applyBorder="1" applyAlignment="1">
      <alignment horizontal="center"/>
    </xf>
    <xf numFmtId="49" fontId="1" fillId="0" borderId="6" xfId="3" applyNumberFormat="1" applyFont="1" applyFill="1" applyBorder="1" applyAlignment="1">
      <alignment horizontal="center"/>
    </xf>
    <xf numFmtId="49" fontId="1" fillId="0" borderId="1" xfId="3" applyNumberFormat="1" applyFont="1" applyFill="1" applyBorder="1" applyAlignment="1">
      <alignment horizontal="center"/>
    </xf>
    <xf numFmtId="49" fontId="3" fillId="0" borderId="11" xfId="3" applyNumberFormat="1" applyFont="1" applyFill="1" applyBorder="1" applyAlignment="1">
      <alignment horizontal="center"/>
    </xf>
    <xf numFmtId="49" fontId="1" fillId="0" borderId="13" xfId="3" applyNumberFormat="1" applyFont="1" applyFill="1" applyBorder="1" applyAlignment="1">
      <alignment horizontal="center"/>
    </xf>
    <xf numFmtId="49" fontId="3" fillId="0" borderId="15" xfId="3" applyNumberFormat="1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/>
    </xf>
    <xf numFmtId="164" fontId="5" fillId="0" borderId="0" xfId="0" applyNumberFormat="1" applyFont="1" applyFill="1"/>
    <xf numFmtId="0" fontId="2" fillId="0" borderId="0" xfId="0" applyFont="1"/>
    <xf numFmtId="2" fontId="0" fillId="0" borderId="0" xfId="0" applyNumberFormat="1"/>
    <xf numFmtId="2" fontId="0" fillId="2" borderId="0" xfId="0" applyNumberFormat="1" applyFill="1"/>
  </cellXfs>
  <cellStyles count="4">
    <cellStyle name="Normal_Meteo Branisovice" xfId="1"/>
    <cellStyle name="Normální" xfId="0" builtinId="0"/>
    <cellStyle name="normální 2" xfId="2"/>
    <cellStyle name="normální_Lis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calcChain" Target="calcChain.xml"/><Relationship Id="rId5" Type="http://schemas.openxmlformats.org/officeDocument/2006/relationships/chartsheet" Target="chartsheets/sheet2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Graf 1 - Průběh teplot na lokalitách ÚKZÚZ  během vegetace 2014/2015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2315267277854995E-2"/>
          <c:y val="0.10600273810392467"/>
          <c:w val="0.7911439575063216"/>
          <c:h val="0.79868072568749959"/>
        </c:manualLayout>
      </c:layout>
      <c:lineChart>
        <c:grouping val="standard"/>
        <c:varyColors val="0"/>
        <c:ser>
          <c:idx val="0"/>
          <c:order val="0"/>
          <c:tx>
            <c:strRef>
              <c:f>teploty_odchylky!$C$3</c:f>
              <c:strCache>
                <c:ptCount val="1"/>
                <c:pt idx="0">
                  <c:v>CAS</c:v>
                </c:pt>
              </c:strCache>
            </c:strRef>
          </c:tx>
          <c:marker>
            <c:symbol val="none"/>
          </c:marker>
          <c:cat>
            <c:strRef>
              <c:f>teploty_odchylky!$B$4:$B$15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teploty_odchylky!$C$4:$C$15</c:f>
              <c:numCache>
                <c:formatCode>0.00</c:formatCode>
                <c:ptCount val="12"/>
                <c:pt idx="0">
                  <c:v>1.3000000000000007</c:v>
                </c:pt>
                <c:pt idx="1">
                  <c:v>2.1999999999999993</c:v>
                </c:pt>
                <c:pt idx="2">
                  <c:v>3.8000000000000003</c:v>
                </c:pt>
                <c:pt idx="3">
                  <c:v>2.4000000000000004</c:v>
                </c:pt>
                <c:pt idx="4">
                  <c:v>3.5</c:v>
                </c:pt>
                <c:pt idx="5">
                  <c:v>1.1000000000000001</c:v>
                </c:pt>
                <c:pt idx="6">
                  <c:v>1.2000000000000002</c:v>
                </c:pt>
                <c:pt idx="7">
                  <c:v>0.80000000000000071</c:v>
                </c:pt>
                <c:pt idx="8">
                  <c:v>-0.19999999999999929</c:v>
                </c:pt>
                <c:pt idx="9">
                  <c:v>0.59999999999999787</c:v>
                </c:pt>
                <c:pt idx="10">
                  <c:v>3.4000000000000021</c:v>
                </c:pt>
                <c:pt idx="11">
                  <c:v>4.8999999999999986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teploty_odchylky!$D$3</c:f>
              <c:strCache>
                <c:ptCount val="1"/>
                <c:pt idx="0">
                  <c:v>HRA</c:v>
                </c:pt>
              </c:strCache>
            </c:strRef>
          </c:tx>
          <c:marker>
            <c:symbol val="none"/>
          </c:marker>
          <c:cat>
            <c:strRef>
              <c:f>teploty_odchylky!$B$4:$B$15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teploty_odchylky!$D$4:$D$15</c:f>
              <c:numCache>
                <c:formatCode>0.00</c:formatCode>
                <c:ptCount val="12"/>
                <c:pt idx="0">
                  <c:v>1</c:v>
                </c:pt>
                <c:pt idx="1">
                  <c:v>1.7000000000000002</c:v>
                </c:pt>
                <c:pt idx="2">
                  <c:v>3.9999999999999996</c:v>
                </c:pt>
                <c:pt idx="3">
                  <c:v>2</c:v>
                </c:pt>
                <c:pt idx="4">
                  <c:v>3.1</c:v>
                </c:pt>
                <c:pt idx="5">
                  <c:v>1</c:v>
                </c:pt>
                <c:pt idx="6">
                  <c:v>1.0999999999999996</c:v>
                </c:pt>
                <c:pt idx="7">
                  <c:v>0.29999999999999982</c:v>
                </c:pt>
                <c:pt idx="8">
                  <c:v>-0.59999999999999964</c:v>
                </c:pt>
                <c:pt idx="9">
                  <c:v>1.1000000000000014</c:v>
                </c:pt>
                <c:pt idx="10">
                  <c:v>3.1000000000000014</c:v>
                </c:pt>
                <c:pt idx="11">
                  <c:v>4.1999999999999993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teploty_odchylky!$E$3</c:f>
              <c:strCache>
                <c:ptCount val="1"/>
                <c:pt idx="0">
                  <c:v>CHR</c:v>
                </c:pt>
              </c:strCache>
            </c:strRef>
          </c:tx>
          <c:marker>
            <c:symbol val="none"/>
          </c:marker>
          <c:cat>
            <c:strRef>
              <c:f>teploty_odchylky!$B$4:$B$15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teploty_odchylky!$E$4:$E$15</c:f>
              <c:numCache>
                <c:formatCode>0.00</c:formatCode>
                <c:ptCount val="12"/>
                <c:pt idx="0">
                  <c:v>1</c:v>
                </c:pt>
                <c:pt idx="1">
                  <c:v>2.0999999999999996</c:v>
                </c:pt>
                <c:pt idx="2">
                  <c:v>3</c:v>
                </c:pt>
                <c:pt idx="3">
                  <c:v>2.5999999999999996</c:v>
                </c:pt>
                <c:pt idx="4">
                  <c:v>3.5</c:v>
                </c:pt>
                <c:pt idx="5">
                  <c:v>1.8</c:v>
                </c:pt>
                <c:pt idx="6">
                  <c:v>0.90000000000000036</c:v>
                </c:pt>
                <c:pt idx="7">
                  <c:v>0.70000000000000107</c:v>
                </c:pt>
                <c:pt idx="8">
                  <c:v>-0.19999999999999929</c:v>
                </c:pt>
                <c:pt idx="9">
                  <c:v>1.4000000000000021</c:v>
                </c:pt>
                <c:pt idx="10">
                  <c:v>3.3999999999999986</c:v>
                </c:pt>
                <c:pt idx="11">
                  <c:v>4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teploty_odchylky!$G$3</c:f>
              <c:strCache>
                <c:ptCount val="1"/>
                <c:pt idx="0">
                  <c:v>JAR</c:v>
                </c:pt>
              </c:strCache>
            </c:strRef>
          </c:tx>
          <c:marker>
            <c:symbol val="none"/>
          </c:marker>
          <c:cat>
            <c:strRef>
              <c:f>teploty_odchylky!$B$4:$B$15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teploty_odchylky!$G$4:$G$15</c:f>
              <c:numCache>
                <c:formatCode>0.00</c:formatCode>
                <c:ptCount val="12"/>
                <c:pt idx="0">
                  <c:v>0.69999999999999929</c:v>
                </c:pt>
                <c:pt idx="1">
                  <c:v>1.9000000000000004</c:v>
                </c:pt>
                <c:pt idx="2">
                  <c:v>3.5</c:v>
                </c:pt>
                <c:pt idx="3">
                  <c:v>2.2000000000000002</c:v>
                </c:pt>
                <c:pt idx="4">
                  <c:v>3.2</c:v>
                </c:pt>
                <c:pt idx="5">
                  <c:v>1.1000000000000001</c:v>
                </c:pt>
                <c:pt idx="6">
                  <c:v>0.99999999999999956</c:v>
                </c:pt>
                <c:pt idx="7">
                  <c:v>0.60000000000000053</c:v>
                </c:pt>
                <c:pt idx="8">
                  <c:v>-0.5</c:v>
                </c:pt>
                <c:pt idx="9">
                  <c:v>-0.89999999999999858</c:v>
                </c:pt>
                <c:pt idx="10">
                  <c:v>3.8000000000000007</c:v>
                </c:pt>
                <c:pt idx="11">
                  <c:v>3.5999999999999979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teploty_odchylky!$H$3</c:f>
              <c:strCache>
                <c:ptCount val="1"/>
                <c:pt idx="0">
                  <c:v>LED</c:v>
                </c:pt>
              </c:strCache>
            </c:strRef>
          </c:tx>
          <c:marker>
            <c:symbol val="none"/>
          </c:marker>
          <c:cat>
            <c:strRef>
              <c:f>teploty_odchylky!$B$4:$B$15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teploty_odchylky!$H$4:$H$15</c:f>
              <c:numCache>
                <c:formatCode>0.00</c:formatCode>
                <c:ptCount val="12"/>
                <c:pt idx="0">
                  <c:v>0.59999999999999964</c:v>
                </c:pt>
                <c:pt idx="1">
                  <c:v>1.7000000000000011</c:v>
                </c:pt>
                <c:pt idx="2">
                  <c:v>3.7</c:v>
                </c:pt>
                <c:pt idx="3">
                  <c:v>2.8000000000000003</c:v>
                </c:pt>
                <c:pt idx="4">
                  <c:v>3.4000000000000004</c:v>
                </c:pt>
                <c:pt idx="5">
                  <c:v>1.6</c:v>
                </c:pt>
                <c:pt idx="6">
                  <c:v>0.90000000000000036</c:v>
                </c:pt>
                <c:pt idx="7">
                  <c:v>0.80000000000000071</c:v>
                </c:pt>
                <c:pt idx="8">
                  <c:v>-0.20000000000000107</c:v>
                </c:pt>
                <c:pt idx="9">
                  <c:v>1.5</c:v>
                </c:pt>
                <c:pt idx="10">
                  <c:v>3.1999999999999993</c:v>
                </c:pt>
                <c:pt idx="11">
                  <c:v>3.1999999999999993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teploty_odchylky!$I$3</c:f>
              <c:strCache>
                <c:ptCount val="1"/>
                <c:pt idx="0">
                  <c:v>LIP</c:v>
                </c:pt>
              </c:strCache>
            </c:strRef>
          </c:tx>
          <c:spPr>
            <a:ln w="28575"/>
          </c:spPr>
          <c:marker>
            <c:symbol val="none"/>
          </c:marker>
          <c:cat>
            <c:strRef>
              <c:f>teploty_odchylky!$B$4:$B$15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teploty_odchylky!$I$4:$I$15</c:f>
              <c:numCache>
                <c:formatCode>0.00</c:formatCode>
                <c:ptCount val="12"/>
                <c:pt idx="0">
                  <c:v>0.59999999999999964</c:v>
                </c:pt>
                <c:pt idx="1">
                  <c:v>1.5</c:v>
                </c:pt>
                <c:pt idx="2">
                  <c:v>3.3</c:v>
                </c:pt>
                <c:pt idx="3">
                  <c:v>2</c:v>
                </c:pt>
                <c:pt idx="4">
                  <c:v>2.8</c:v>
                </c:pt>
                <c:pt idx="5">
                  <c:v>0.6</c:v>
                </c:pt>
                <c:pt idx="6">
                  <c:v>0.80000000000000027</c:v>
                </c:pt>
                <c:pt idx="7">
                  <c:v>0.79999999999999982</c:v>
                </c:pt>
                <c:pt idx="8">
                  <c:v>-0.40000000000000036</c:v>
                </c:pt>
                <c:pt idx="9">
                  <c:v>0.39999999999999858</c:v>
                </c:pt>
                <c:pt idx="10">
                  <c:v>3</c:v>
                </c:pt>
                <c:pt idx="11">
                  <c:v>4.1000000000000014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teploty_odchylky!$J$3</c:f>
              <c:strCache>
                <c:ptCount val="1"/>
                <c:pt idx="0">
                  <c:v>OBL</c:v>
                </c:pt>
              </c:strCache>
            </c:strRef>
          </c:tx>
          <c:marker>
            <c:symbol val="none"/>
          </c:marker>
          <c:cat>
            <c:strRef>
              <c:f>teploty_odchylky!$B$4:$B$15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teploty_odchylky!$J$4:$J$15</c:f>
              <c:numCache>
                <c:formatCode>0.00</c:formatCode>
                <c:ptCount val="12"/>
                <c:pt idx="0">
                  <c:v>0.5</c:v>
                </c:pt>
                <c:pt idx="1">
                  <c:v>1.9000000000000004</c:v>
                </c:pt>
                <c:pt idx="2">
                  <c:v>3.7</c:v>
                </c:pt>
                <c:pt idx="3">
                  <c:v>2.2000000000000002</c:v>
                </c:pt>
                <c:pt idx="4">
                  <c:v>3.4000000000000004</c:v>
                </c:pt>
                <c:pt idx="5">
                  <c:v>1.1000000000000001</c:v>
                </c:pt>
                <c:pt idx="6">
                  <c:v>0.29999999999999982</c:v>
                </c:pt>
                <c:pt idx="7">
                  <c:v>0.90000000000000036</c:v>
                </c:pt>
                <c:pt idx="8">
                  <c:v>0</c:v>
                </c:pt>
                <c:pt idx="9">
                  <c:v>1.4000000000000021</c:v>
                </c:pt>
                <c:pt idx="10">
                  <c:v>3.5</c:v>
                </c:pt>
                <c:pt idx="11">
                  <c:v>2.7000000000000028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teploty_odchylky!$K$3</c:f>
              <c:strCache>
                <c:ptCount val="1"/>
                <c:pt idx="0">
                  <c:v>PJA</c:v>
                </c:pt>
              </c:strCache>
            </c:strRef>
          </c:tx>
          <c:marker>
            <c:symbol val="none"/>
          </c:marker>
          <c:cat>
            <c:strRef>
              <c:f>teploty_odchylky!$B$4:$B$15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teploty_odchylky!$K$4:$K$15</c:f>
              <c:numCache>
                <c:formatCode>0.00</c:formatCode>
                <c:ptCount val="12"/>
                <c:pt idx="0">
                  <c:v>1.5999999999999996</c:v>
                </c:pt>
                <c:pt idx="1">
                  <c:v>1.9000000000000004</c:v>
                </c:pt>
                <c:pt idx="2">
                  <c:v>3.4999999999999996</c:v>
                </c:pt>
                <c:pt idx="3">
                  <c:v>1.5</c:v>
                </c:pt>
                <c:pt idx="4">
                  <c:v>2.4</c:v>
                </c:pt>
                <c:pt idx="5">
                  <c:v>1.5</c:v>
                </c:pt>
                <c:pt idx="6">
                  <c:v>1.6</c:v>
                </c:pt>
                <c:pt idx="7">
                  <c:v>0.90000000000000036</c:v>
                </c:pt>
                <c:pt idx="8">
                  <c:v>-0.30000000000000071</c:v>
                </c:pt>
                <c:pt idx="9">
                  <c:v>0.5</c:v>
                </c:pt>
                <c:pt idx="10">
                  <c:v>3</c:v>
                </c:pt>
                <c:pt idx="11">
                  <c:v>4.0999999999999979</c:v>
                </c:pt>
              </c:numCache>
            </c:numRef>
          </c:val>
          <c:smooth val="0"/>
        </c:ser>
        <c:ser>
          <c:idx val="9"/>
          <c:order val="8"/>
          <c:tx>
            <c:strRef>
              <c:f>teploty_odchylky!$L$3</c:f>
              <c:strCache>
                <c:ptCount val="1"/>
                <c:pt idx="0">
                  <c:v>STV</c:v>
                </c:pt>
              </c:strCache>
            </c:strRef>
          </c:tx>
          <c:marker>
            <c:symbol val="none"/>
          </c:marker>
          <c:cat>
            <c:strRef>
              <c:f>teploty_odchylky!$B$4:$B$15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teploty_odchylky!$L$4:$L$15</c:f>
              <c:numCache>
                <c:formatCode>0.00</c:formatCode>
                <c:ptCount val="12"/>
                <c:pt idx="0">
                  <c:v>1.9000000000000004</c:v>
                </c:pt>
                <c:pt idx="1">
                  <c:v>3.6000000000000005</c:v>
                </c:pt>
                <c:pt idx="2">
                  <c:v>3.5000000000000004</c:v>
                </c:pt>
                <c:pt idx="3">
                  <c:v>2.4</c:v>
                </c:pt>
                <c:pt idx="4">
                  <c:v>3.7</c:v>
                </c:pt>
                <c:pt idx="5">
                  <c:v>-0.2</c:v>
                </c:pt>
                <c:pt idx="6">
                  <c:v>1</c:v>
                </c:pt>
                <c:pt idx="7">
                  <c:v>0.79999999999999893</c:v>
                </c:pt>
                <c:pt idx="8">
                  <c:v>0.5</c:v>
                </c:pt>
                <c:pt idx="9">
                  <c:v>-0.70000000000000284</c:v>
                </c:pt>
                <c:pt idx="10">
                  <c:v>4</c:v>
                </c:pt>
                <c:pt idx="11">
                  <c:v>4.8999999999999986</c:v>
                </c:pt>
              </c:numCache>
            </c:numRef>
          </c:val>
          <c:smooth val="0"/>
        </c:ser>
        <c:ser>
          <c:idx val="10"/>
          <c:order val="9"/>
          <c:tx>
            <c:strRef>
              <c:f>teploty_odchylky!$M$3</c:f>
              <c:strCache>
                <c:ptCount val="1"/>
                <c:pt idx="0">
                  <c:v>UHO</c:v>
                </c:pt>
              </c:strCache>
            </c:strRef>
          </c:tx>
          <c:marker>
            <c:symbol val="none"/>
          </c:marker>
          <c:cat>
            <c:strRef>
              <c:f>teploty_odchylky!$B$4:$B$15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teploty_odchylky!$M$4:$M$15</c:f>
              <c:numCache>
                <c:formatCode>0.00</c:formatCode>
                <c:ptCount val="12"/>
                <c:pt idx="0">
                  <c:v>1.6000000000000014</c:v>
                </c:pt>
                <c:pt idx="1">
                  <c:v>2</c:v>
                </c:pt>
                <c:pt idx="2">
                  <c:v>4.4000000000000004</c:v>
                </c:pt>
                <c:pt idx="3">
                  <c:v>2.4</c:v>
                </c:pt>
                <c:pt idx="4">
                  <c:v>3</c:v>
                </c:pt>
                <c:pt idx="5">
                  <c:v>1</c:v>
                </c:pt>
                <c:pt idx="6">
                  <c:v>1.0999999999999996</c:v>
                </c:pt>
                <c:pt idx="7">
                  <c:v>0.70000000000000107</c:v>
                </c:pt>
                <c:pt idx="8">
                  <c:v>-0.19999999999999929</c:v>
                </c:pt>
                <c:pt idx="9">
                  <c:v>1.3000000000000007</c:v>
                </c:pt>
                <c:pt idx="10">
                  <c:v>3.1000000000000014</c:v>
                </c:pt>
                <c:pt idx="11">
                  <c:v>3.8999999999999986</c:v>
                </c:pt>
              </c:numCache>
            </c:numRef>
          </c:val>
          <c:smooth val="0"/>
        </c:ser>
        <c:ser>
          <c:idx val="11"/>
          <c:order val="10"/>
          <c:tx>
            <c:strRef>
              <c:f>teploty_odchylky!$N$3</c:f>
              <c:strCache>
                <c:ptCount val="1"/>
                <c:pt idx="0">
                  <c:v>VER</c:v>
                </c:pt>
              </c:strCache>
            </c:strRef>
          </c:tx>
          <c:marker>
            <c:symbol val="none"/>
          </c:marker>
          <c:cat>
            <c:strRef>
              <c:f>teploty_odchylky!$B$4:$B$15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teploty_odchylky!$N$4:$N$15</c:f>
              <c:numCache>
                <c:formatCode>0.00</c:formatCode>
                <c:ptCount val="12"/>
                <c:pt idx="0">
                  <c:v>1.5999999999999996</c:v>
                </c:pt>
                <c:pt idx="1">
                  <c:v>1.8000000000000007</c:v>
                </c:pt>
                <c:pt idx="2">
                  <c:v>3.9</c:v>
                </c:pt>
                <c:pt idx="3">
                  <c:v>2.2999999999999998</c:v>
                </c:pt>
                <c:pt idx="4">
                  <c:v>2.8666666666666667</c:v>
                </c:pt>
                <c:pt idx="5">
                  <c:v>1</c:v>
                </c:pt>
                <c:pt idx="6">
                  <c:v>0.60000000000000009</c:v>
                </c:pt>
                <c:pt idx="7">
                  <c:v>0.5</c:v>
                </c:pt>
                <c:pt idx="8">
                  <c:v>-0.5</c:v>
                </c:pt>
                <c:pt idx="9">
                  <c:v>0.59999999999999787</c:v>
                </c:pt>
                <c:pt idx="10">
                  <c:v>3.06666666666667</c:v>
                </c:pt>
                <c:pt idx="11">
                  <c:v>4.5</c:v>
                </c:pt>
              </c:numCache>
            </c:numRef>
          </c:val>
          <c:smooth val="0"/>
        </c:ser>
        <c:ser>
          <c:idx val="12"/>
          <c:order val="11"/>
          <c:tx>
            <c:strRef>
              <c:f>teploty_odchylky!$O$3</c:f>
              <c:strCache>
                <c:ptCount val="1"/>
                <c:pt idx="0">
                  <c:v>VYS</c:v>
                </c:pt>
              </c:strCache>
            </c:strRef>
          </c:tx>
          <c:marker>
            <c:symbol val="none"/>
          </c:marker>
          <c:cat>
            <c:strRef>
              <c:f>teploty_odchylky!$B$4:$B$15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teploty_odchylky!$O$4:$O$15</c:f>
              <c:numCache>
                <c:formatCode>0.00</c:formatCode>
                <c:ptCount val="12"/>
                <c:pt idx="0">
                  <c:v>2.2000000000000011</c:v>
                </c:pt>
                <c:pt idx="1">
                  <c:v>3.3999999999999995</c:v>
                </c:pt>
                <c:pt idx="2">
                  <c:v>4.0999999999999996</c:v>
                </c:pt>
                <c:pt idx="3">
                  <c:v>2.2999999999999998</c:v>
                </c:pt>
                <c:pt idx="4">
                  <c:v>3.2</c:v>
                </c:pt>
                <c:pt idx="5">
                  <c:v>0.99999999999999989</c:v>
                </c:pt>
                <c:pt idx="6">
                  <c:v>1.6</c:v>
                </c:pt>
                <c:pt idx="7">
                  <c:v>1.5</c:v>
                </c:pt>
                <c:pt idx="8">
                  <c:v>0.69999999999999929</c:v>
                </c:pt>
                <c:pt idx="9">
                  <c:v>1.0999999999999996</c:v>
                </c:pt>
                <c:pt idx="10">
                  <c:v>4</c:v>
                </c:pt>
                <c:pt idx="11">
                  <c:v>5.3000000000000007</c:v>
                </c:pt>
              </c:numCache>
            </c:numRef>
          </c:val>
          <c:smooth val="0"/>
        </c:ser>
        <c:ser>
          <c:idx val="13"/>
          <c:order val="12"/>
          <c:tx>
            <c:strRef>
              <c:f>teploty_odchylky!$P$3</c:f>
              <c:strCache>
                <c:ptCount val="1"/>
                <c:pt idx="0">
                  <c:v>ZAT</c:v>
                </c:pt>
              </c:strCache>
            </c:strRef>
          </c:tx>
          <c:marker>
            <c:symbol val="none"/>
          </c:marker>
          <c:cat>
            <c:strRef>
              <c:f>teploty_odchylky!$B$4:$B$15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teploty_odchylky!$P$4:$P$15</c:f>
              <c:numCache>
                <c:formatCode>0.00</c:formatCode>
                <c:ptCount val="12"/>
                <c:pt idx="0">
                  <c:v>0.87864583333333179</c:v>
                </c:pt>
                <c:pt idx="1">
                  <c:v>2.2147513440860251</c:v>
                </c:pt>
                <c:pt idx="2">
                  <c:v>2.9281944444444443</c:v>
                </c:pt>
                <c:pt idx="3">
                  <c:v>2.3350470430107531</c:v>
                </c:pt>
                <c:pt idx="4">
                  <c:v>3.4293010752688171</c:v>
                </c:pt>
                <c:pt idx="5">
                  <c:v>0.79830246913580261</c:v>
                </c:pt>
                <c:pt idx="6">
                  <c:v>1.2231182795698929</c:v>
                </c:pt>
                <c:pt idx="7">
                  <c:v>0.73572916666666366</c:v>
                </c:pt>
                <c:pt idx="8">
                  <c:v>-0.50100806451612812</c:v>
                </c:pt>
                <c:pt idx="9">
                  <c:v>-0.49188164893617881</c:v>
                </c:pt>
                <c:pt idx="10">
                  <c:v>1.8792105263157843</c:v>
                </c:pt>
                <c:pt idx="11">
                  <c:v>3.5176432512733342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046848"/>
        <c:axId val="90048768"/>
      </c:lineChart>
      <c:catAx>
        <c:axId val="90046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u="none" strike="noStrike" kern="1200" baseline="0">
                    <a:solidFill>
                      <a:sysClr val="windowText" lastClr="000000"/>
                    </a:solidFill>
                    <a:effectLst/>
                    <a:latin typeface="+mn-lt"/>
                    <a:ea typeface="+mn-ea"/>
                    <a:cs typeface="+mn-cs"/>
                  </a:rPr>
                  <a:t>Měsíc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90048768"/>
        <c:crossesAt val="-2"/>
        <c:auto val="1"/>
        <c:lblAlgn val="ctr"/>
        <c:lblOffset val="100"/>
        <c:noMultiLvlLbl val="0"/>
      </c:catAx>
      <c:valAx>
        <c:axId val="90048768"/>
        <c:scaling>
          <c:orientation val="minMax"/>
          <c:min val="-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rtl="0">
                  <a:defRPr/>
                </a:pPr>
                <a:r>
                  <a:rPr lang="cs-CZ" sz="1000" b="1" i="0" u="none" strike="noStrike" kern="1200" baseline="0">
                    <a:solidFill>
                      <a:sysClr val="windowText" lastClr="000000"/>
                    </a:solidFill>
                    <a:effectLst/>
                    <a:latin typeface="+mn-lt"/>
                    <a:ea typeface="+mn-ea"/>
                    <a:cs typeface="+mn-cs"/>
                  </a:rPr>
                  <a:t>Průměrná denní teplota - odchylky od dlouhodobého průměru (oC)</a:t>
                </a:r>
              </a:p>
            </c:rich>
          </c:tx>
          <c:layout>
            <c:manualLayout>
              <c:xMode val="edge"/>
              <c:yMode val="edge"/>
              <c:x val="2.1588648406352526E-2"/>
              <c:y val="0.16789911329812915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90046848"/>
        <c:crosses val="autoZero"/>
        <c:crossBetween val="between"/>
      </c:valAx>
      <c:spPr>
        <a:ln w="3175"/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Graf 2 - Rozdělení srážek na lokalitách ÚKZÚZ během vegetace 2014/2015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828820989836666E-2"/>
          <c:y val="7.5642203317377157E-2"/>
          <c:w val="0.81067561655600384"/>
          <c:h val="0.82649173854272762"/>
        </c:manualLayout>
      </c:layout>
      <c:lineChart>
        <c:grouping val="standard"/>
        <c:varyColors val="0"/>
        <c:ser>
          <c:idx val="0"/>
          <c:order val="0"/>
          <c:tx>
            <c:strRef>
              <c:f>srážky_odchylky!$C$3</c:f>
              <c:strCache>
                <c:ptCount val="1"/>
                <c:pt idx="0">
                  <c:v>CAS</c:v>
                </c:pt>
              </c:strCache>
            </c:strRef>
          </c:tx>
          <c:marker>
            <c:symbol val="none"/>
          </c:marker>
          <c:cat>
            <c:strRef>
              <c:f>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srážky_odchylky!$C$4:$C$15</c:f>
              <c:numCache>
                <c:formatCode>0.00</c:formatCode>
                <c:ptCount val="12"/>
                <c:pt idx="0">
                  <c:v>181.2</c:v>
                </c:pt>
                <c:pt idx="1">
                  <c:v>124.0625</c:v>
                </c:pt>
                <c:pt idx="2">
                  <c:v>33.611111111111114</c:v>
                </c:pt>
                <c:pt idx="3">
                  <c:v>136.66666666666669</c:v>
                </c:pt>
                <c:pt idx="4">
                  <c:v>142.59259259259258</c:v>
                </c:pt>
                <c:pt idx="5">
                  <c:v>28.636363636363637</c:v>
                </c:pt>
                <c:pt idx="6">
                  <c:v>106.06060606060606</c:v>
                </c:pt>
                <c:pt idx="7">
                  <c:v>47.777777777777779</c:v>
                </c:pt>
                <c:pt idx="8">
                  <c:v>94.393939393939391</c:v>
                </c:pt>
                <c:pt idx="9">
                  <c:v>81.643835616438366</c:v>
                </c:pt>
                <c:pt idx="10">
                  <c:v>28.072289156626507</c:v>
                </c:pt>
                <c:pt idx="11">
                  <c:v>76.71641791044776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srážky_odchylky!$D$3</c:f>
              <c:strCache>
                <c:ptCount val="1"/>
                <c:pt idx="0">
                  <c:v>HRA</c:v>
                </c:pt>
              </c:strCache>
            </c:strRef>
          </c:tx>
          <c:marker>
            <c:symbol val="none"/>
          </c:marker>
          <c:cat>
            <c:strRef>
              <c:f>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srážky_odchylky!$D$4:$D$15</c:f>
              <c:numCache>
                <c:formatCode>0.00</c:formatCode>
                <c:ptCount val="12"/>
                <c:pt idx="0">
                  <c:v>173.15789473684211</c:v>
                </c:pt>
                <c:pt idx="1">
                  <c:v>59.249999999999986</c:v>
                </c:pt>
                <c:pt idx="2">
                  <c:v>60.714285714285715</c:v>
                </c:pt>
                <c:pt idx="3">
                  <c:v>104.76190476190476</c:v>
                </c:pt>
                <c:pt idx="4">
                  <c:v>142.85714285714286</c:v>
                </c:pt>
                <c:pt idx="5">
                  <c:v>41.071428571428569</c:v>
                </c:pt>
                <c:pt idx="6">
                  <c:v>111.89189189189189</c:v>
                </c:pt>
                <c:pt idx="7">
                  <c:v>37.560975609756099</c:v>
                </c:pt>
                <c:pt idx="8">
                  <c:v>72.857142857142861</c:v>
                </c:pt>
                <c:pt idx="9">
                  <c:v>47.999999999999993</c:v>
                </c:pt>
                <c:pt idx="10">
                  <c:v>36.329113924050631</c:v>
                </c:pt>
                <c:pt idx="11" formatCode="General">
                  <c:v>119.0277777777778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srážky_odchylky!$E$3</c:f>
              <c:strCache>
                <c:ptCount val="1"/>
                <c:pt idx="0">
                  <c:v>CHR</c:v>
                </c:pt>
              </c:strCache>
            </c:strRef>
          </c:tx>
          <c:marker>
            <c:symbol val="none"/>
          </c:marker>
          <c:cat>
            <c:strRef>
              <c:f>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srážky_odchylky!$E$4:$E$15</c:f>
              <c:numCache>
                <c:formatCode>0.00</c:formatCode>
                <c:ptCount val="12"/>
                <c:pt idx="0">
                  <c:v>252.5</c:v>
                </c:pt>
                <c:pt idx="1">
                  <c:v>98.620689655172427</c:v>
                </c:pt>
                <c:pt idx="2">
                  <c:v>54.999999999999993</c:v>
                </c:pt>
                <c:pt idx="3">
                  <c:v>111.53846153846153</c:v>
                </c:pt>
                <c:pt idx="4">
                  <c:v>110</c:v>
                </c:pt>
                <c:pt idx="5">
                  <c:v>44.285714285714292</c:v>
                </c:pt>
                <c:pt idx="6">
                  <c:v>151.7391304347826</c:v>
                </c:pt>
                <c:pt idx="7">
                  <c:v>30.666666666666664</c:v>
                </c:pt>
                <c:pt idx="8">
                  <c:v>73.333333333333329</c:v>
                </c:pt>
                <c:pt idx="9">
                  <c:v>83.4375</c:v>
                </c:pt>
                <c:pt idx="10">
                  <c:v>59.491525423728817</c:v>
                </c:pt>
                <c:pt idx="11">
                  <c:v>171.83673469387756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srážky_odchylky!$F$3</c:f>
              <c:strCache>
                <c:ptCount val="1"/>
                <c:pt idx="0">
                  <c:v>CHT</c:v>
                </c:pt>
              </c:strCache>
            </c:strRef>
          </c:tx>
          <c:marker>
            <c:symbol val="none"/>
          </c:marker>
          <c:cat>
            <c:strRef>
              <c:f>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srážky_odchylky!$F$4:$F$15</c:f>
              <c:numCache>
                <c:formatCode>0.00</c:formatCode>
                <c:ptCount val="12"/>
                <c:pt idx="0">
                  <c:v>83.823529411764696</c:v>
                </c:pt>
                <c:pt idx="1">
                  <c:v>29.361702127659576</c:v>
                </c:pt>
                <c:pt idx="2">
                  <c:v>66.730769230769241</c:v>
                </c:pt>
                <c:pt idx="3">
                  <c:v>117.32142857142857</c:v>
                </c:pt>
                <c:pt idx="4">
                  <c:v>26.744186046511629</c:v>
                </c:pt>
                <c:pt idx="5">
                  <c:v>148.68421052631578</c:v>
                </c:pt>
                <c:pt idx="6">
                  <c:v>71.851851851851848</c:v>
                </c:pt>
                <c:pt idx="7">
                  <c:v>61.276595744680854</c:v>
                </c:pt>
                <c:pt idx="8">
                  <c:v>125.38461538461539</c:v>
                </c:pt>
                <c:pt idx="9">
                  <c:v>34.047619047619051</c:v>
                </c:pt>
                <c:pt idx="10">
                  <c:v>70.21052631578948</c:v>
                </c:pt>
                <c:pt idx="11">
                  <c:v>40.561797752808992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srážky_odchylky!$G$3</c:f>
              <c:strCache>
                <c:ptCount val="1"/>
                <c:pt idx="0">
                  <c:v>JAR</c:v>
                </c:pt>
              </c:strCache>
            </c:strRef>
          </c:tx>
          <c:marker>
            <c:symbol val="none"/>
          </c:marker>
          <c:cat>
            <c:strRef>
              <c:f>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srážky_odchylky!$G$4:$G$15</c:f>
              <c:numCache>
                <c:formatCode>0.00</c:formatCode>
                <c:ptCount val="12"/>
                <c:pt idx="0">
                  <c:v>306.49999999999994</c:v>
                </c:pt>
                <c:pt idx="1">
                  <c:v>144.82758620689657</c:v>
                </c:pt>
                <c:pt idx="2">
                  <c:v>121.24999999999999</c:v>
                </c:pt>
                <c:pt idx="3">
                  <c:v>102.96296296296296</c:v>
                </c:pt>
                <c:pt idx="4">
                  <c:v>130</c:v>
                </c:pt>
                <c:pt idx="5">
                  <c:v>8.1818181818181817</c:v>
                </c:pt>
                <c:pt idx="6">
                  <c:v>164</c:v>
                </c:pt>
                <c:pt idx="7">
                  <c:v>25.624999999999996</c:v>
                </c:pt>
                <c:pt idx="8">
                  <c:v>91.578947368421069</c:v>
                </c:pt>
                <c:pt idx="9">
                  <c:v>57.464788732394368</c:v>
                </c:pt>
                <c:pt idx="10">
                  <c:v>33.521126760563384</c:v>
                </c:pt>
                <c:pt idx="11">
                  <c:v>116.20689655172416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srážky_odchylky!$H$3</c:f>
              <c:strCache>
                <c:ptCount val="1"/>
                <c:pt idx="0">
                  <c:v>LED</c:v>
                </c:pt>
              </c:strCache>
            </c:strRef>
          </c:tx>
          <c:marker>
            <c:symbol val="none"/>
          </c:marker>
          <c:cat>
            <c:strRef>
              <c:f>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srážky_odchylky!$H$4:$H$15</c:f>
              <c:numCache>
                <c:formatCode>0.00</c:formatCode>
                <c:ptCount val="12"/>
                <c:pt idx="0">
                  <c:v>565.47619047619048</c:v>
                </c:pt>
                <c:pt idx="1">
                  <c:v>118.62068965517241</c:v>
                </c:pt>
                <c:pt idx="2">
                  <c:v>68.421052631578945</c:v>
                </c:pt>
                <c:pt idx="3">
                  <c:v>85.925925925925924</c:v>
                </c:pt>
                <c:pt idx="4">
                  <c:v>76.956521739130423</c:v>
                </c:pt>
                <c:pt idx="5">
                  <c:v>60.952380952380956</c:v>
                </c:pt>
                <c:pt idx="6">
                  <c:v>121.30434782608694</c:v>
                </c:pt>
                <c:pt idx="7">
                  <c:v>21.470588235294116</c:v>
                </c:pt>
                <c:pt idx="8">
                  <c:v>51.6</c:v>
                </c:pt>
                <c:pt idx="9">
                  <c:v>22.698412698412699</c:v>
                </c:pt>
                <c:pt idx="10">
                  <c:v>37.8125</c:v>
                </c:pt>
                <c:pt idx="11">
                  <c:v>145.53191489361703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srážky_odchylky!$I$3</c:f>
              <c:strCache>
                <c:ptCount val="1"/>
                <c:pt idx="0">
                  <c:v>LIP</c:v>
                </c:pt>
              </c:strCache>
            </c:strRef>
          </c:tx>
          <c:marker>
            <c:symbol val="none"/>
          </c:marker>
          <c:cat>
            <c:strRef>
              <c:f>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srážky_odchylky!$I$4:$I$15</c:f>
              <c:numCache>
                <c:formatCode>0.00</c:formatCode>
                <c:ptCount val="12"/>
                <c:pt idx="0">
                  <c:v>173.92156862745099</c:v>
                </c:pt>
                <c:pt idx="1">
                  <c:v>48.888888888888893</c:v>
                </c:pt>
                <c:pt idx="2">
                  <c:v>24.047619047619047</c:v>
                </c:pt>
                <c:pt idx="3">
                  <c:v>64.615384615384613</c:v>
                </c:pt>
                <c:pt idx="4">
                  <c:v>55.555555555555557</c:v>
                </c:pt>
                <c:pt idx="5">
                  <c:v>12.857142857142856</c:v>
                </c:pt>
                <c:pt idx="6">
                  <c:v>2.1052631578947367</c:v>
                </c:pt>
                <c:pt idx="7">
                  <c:v>25.277777777777779</c:v>
                </c:pt>
                <c:pt idx="8">
                  <c:v>79.491525423728817</c:v>
                </c:pt>
                <c:pt idx="9">
                  <c:v>49.350649350649348</c:v>
                </c:pt>
                <c:pt idx="10">
                  <c:v>30</c:v>
                </c:pt>
                <c:pt idx="11">
                  <c:v>136.33802816901408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srážky_odchylky!$J$3</c:f>
              <c:strCache>
                <c:ptCount val="1"/>
                <c:pt idx="0">
                  <c:v>OBL</c:v>
                </c:pt>
              </c:strCache>
            </c:strRef>
          </c:tx>
          <c:marker>
            <c:symbol val="none"/>
          </c:marker>
          <c:cat>
            <c:strRef>
              <c:f>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srážky_odchylky!$J$4:$J$15</c:f>
              <c:numCache>
                <c:formatCode>0.00</c:formatCode>
                <c:ptCount val="12"/>
                <c:pt idx="0">
                  <c:v>485.38461538461542</c:v>
                </c:pt>
                <c:pt idx="1">
                  <c:v>106.4</c:v>
                </c:pt>
                <c:pt idx="2">
                  <c:v>127.09677419354838</c:v>
                </c:pt>
                <c:pt idx="3">
                  <c:v>172.60869565217391</c:v>
                </c:pt>
                <c:pt idx="4">
                  <c:v>175.71428571428572</c:v>
                </c:pt>
                <c:pt idx="5">
                  <c:v>25.499999999999996</c:v>
                </c:pt>
                <c:pt idx="6">
                  <c:v>171.30434782608694</c:v>
                </c:pt>
                <c:pt idx="7">
                  <c:v>68.75</c:v>
                </c:pt>
                <c:pt idx="8">
                  <c:v>107.05882352941177</c:v>
                </c:pt>
                <c:pt idx="9">
                  <c:v>79.677419354838705</c:v>
                </c:pt>
                <c:pt idx="10">
                  <c:v>77.704918032786878</c:v>
                </c:pt>
                <c:pt idx="11">
                  <c:v>146.80851063829789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srážky_odchylky!$K$3</c:f>
              <c:strCache>
                <c:ptCount val="1"/>
                <c:pt idx="0">
                  <c:v>PJA</c:v>
                </c:pt>
              </c:strCache>
            </c:strRef>
          </c:tx>
          <c:marker>
            <c:symbol val="none"/>
          </c:marker>
          <c:cat>
            <c:strRef>
              <c:f>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srážky_odchylky!$K$4:$K$15</c:f>
              <c:numCache>
                <c:formatCode>0.00</c:formatCode>
                <c:ptCount val="12"/>
                <c:pt idx="0">
                  <c:v>163.21428571428572</c:v>
                </c:pt>
                <c:pt idx="1">
                  <c:v>108.8888888888889</c:v>
                </c:pt>
                <c:pt idx="2">
                  <c:v>82.10526315789474</c:v>
                </c:pt>
                <c:pt idx="3">
                  <c:v>90.000000000000014</c:v>
                </c:pt>
                <c:pt idx="4">
                  <c:v>258.33333333333337</c:v>
                </c:pt>
                <c:pt idx="5">
                  <c:v>101.81818181818181</c:v>
                </c:pt>
                <c:pt idx="6">
                  <c:v>88.620689655172413</c:v>
                </c:pt>
                <c:pt idx="7">
                  <c:v>60.888888888888886</c:v>
                </c:pt>
                <c:pt idx="8">
                  <c:v>79.189189189189193</c:v>
                </c:pt>
                <c:pt idx="9">
                  <c:v>56.97674418604651</c:v>
                </c:pt>
                <c:pt idx="10">
                  <c:v>27.934782608695649</c:v>
                </c:pt>
                <c:pt idx="11">
                  <c:v>77.8125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srážky_odchylky!$L$3</c:f>
              <c:strCache>
                <c:ptCount val="1"/>
                <c:pt idx="0">
                  <c:v>STV</c:v>
                </c:pt>
              </c:strCache>
            </c:strRef>
          </c:tx>
          <c:marker>
            <c:symbol val="none"/>
          </c:marker>
          <c:cat>
            <c:strRef>
              <c:f>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srážky_odchylky!$L$4:$L$15</c:f>
              <c:numCache>
                <c:formatCode>0.00</c:formatCode>
                <c:ptCount val="12"/>
                <c:pt idx="0">
                  <c:v>136.81818181818181</c:v>
                </c:pt>
                <c:pt idx="1">
                  <c:v>106.57894736842105</c:v>
                </c:pt>
                <c:pt idx="2">
                  <c:v>61.515151515151516</c:v>
                </c:pt>
                <c:pt idx="3">
                  <c:v>69.032258064516128</c:v>
                </c:pt>
                <c:pt idx="4">
                  <c:v>68.461538461538467</c:v>
                </c:pt>
                <c:pt idx="5">
                  <c:v>5.6</c:v>
                </c:pt>
                <c:pt idx="6">
                  <c:v>123.93939393939392</c:v>
                </c:pt>
                <c:pt idx="7">
                  <c:v>97.272727272727266</c:v>
                </c:pt>
                <c:pt idx="8">
                  <c:v>90.535714285714278</c:v>
                </c:pt>
                <c:pt idx="9">
                  <c:v>54.375</c:v>
                </c:pt>
                <c:pt idx="10">
                  <c:v>15.375</c:v>
                </c:pt>
                <c:pt idx="11">
                  <c:v>36.142857142857146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srážky_odchylky!$M$3</c:f>
              <c:strCache>
                <c:ptCount val="1"/>
                <c:pt idx="0">
                  <c:v>UHO</c:v>
                </c:pt>
              </c:strCache>
            </c:strRef>
          </c:tx>
          <c:marker>
            <c:symbol val="none"/>
          </c:marker>
          <c:cat>
            <c:strRef>
              <c:f>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srážky_odchylky!$M$4:$M$15</c:f>
              <c:numCache>
                <c:formatCode>0.00</c:formatCode>
                <c:ptCount val="12"/>
                <c:pt idx="0">
                  <c:v>242.08333333333334</c:v>
                </c:pt>
                <c:pt idx="1">
                  <c:v>121.42857142857143</c:v>
                </c:pt>
                <c:pt idx="2">
                  <c:v>80.512820512820511</c:v>
                </c:pt>
                <c:pt idx="3">
                  <c:v>72.352941176470594</c:v>
                </c:pt>
                <c:pt idx="4">
                  <c:v>142.4</c:v>
                </c:pt>
                <c:pt idx="5">
                  <c:v>74.166666666666671</c:v>
                </c:pt>
                <c:pt idx="6">
                  <c:v>85.714285714285708</c:v>
                </c:pt>
                <c:pt idx="7">
                  <c:v>40.571428571428569</c:v>
                </c:pt>
                <c:pt idx="8">
                  <c:v>62.5</c:v>
                </c:pt>
                <c:pt idx="9">
                  <c:v>17.638888888888889</c:v>
                </c:pt>
                <c:pt idx="10">
                  <c:v>78.307692307692307</c:v>
                </c:pt>
                <c:pt idx="11">
                  <c:v>199.28571428571425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srážky_odchylky!$N$3</c:f>
              <c:strCache>
                <c:ptCount val="1"/>
                <c:pt idx="0">
                  <c:v>VER</c:v>
                </c:pt>
              </c:strCache>
            </c:strRef>
          </c:tx>
          <c:marker>
            <c:symbol val="none"/>
          </c:marker>
          <c:cat>
            <c:strRef>
              <c:f>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srážky_odchylky!$N$4:$N$15</c:f>
              <c:numCache>
                <c:formatCode>0.00</c:formatCode>
                <c:ptCount val="12"/>
                <c:pt idx="0">
                  <c:v>168.08510638297872</c:v>
                </c:pt>
                <c:pt idx="1">
                  <c:v>140.55555555555554</c:v>
                </c:pt>
                <c:pt idx="2">
                  <c:v>62.5</c:v>
                </c:pt>
                <c:pt idx="3">
                  <c:v>31.923076923076923</c:v>
                </c:pt>
                <c:pt idx="4">
                  <c:v>122.27272727272727</c:v>
                </c:pt>
                <c:pt idx="5">
                  <c:v>79.444444444444457</c:v>
                </c:pt>
                <c:pt idx="6">
                  <c:v>129.19999999999999</c:v>
                </c:pt>
                <c:pt idx="7">
                  <c:v>48.18181818181818</c:v>
                </c:pt>
                <c:pt idx="8">
                  <c:v>104.09836065573771</c:v>
                </c:pt>
                <c:pt idx="9">
                  <c:v>46.857142857142854</c:v>
                </c:pt>
                <c:pt idx="10">
                  <c:v>26.338028169014091</c:v>
                </c:pt>
                <c:pt idx="11">
                  <c:v>145.96491228070178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srážky_odchylky!$O$3</c:f>
              <c:strCache>
                <c:ptCount val="1"/>
                <c:pt idx="0">
                  <c:v>VYS</c:v>
                </c:pt>
              </c:strCache>
            </c:strRef>
          </c:tx>
          <c:marker>
            <c:symbol val="none"/>
          </c:marker>
          <c:cat>
            <c:strRef>
              <c:f>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srážky_odchylky!$O$4:$O$15</c:f>
              <c:numCache>
                <c:formatCode>0.00</c:formatCode>
                <c:ptCount val="12"/>
                <c:pt idx="0">
                  <c:v>157.17391304347825</c:v>
                </c:pt>
                <c:pt idx="1">
                  <c:v>168.99999999999997</c:v>
                </c:pt>
                <c:pt idx="2">
                  <c:v>43.409090909090914</c:v>
                </c:pt>
                <c:pt idx="3">
                  <c:v>71.956521739130437</c:v>
                </c:pt>
                <c:pt idx="4">
                  <c:v>139.28571428571428</c:v>
                </c:pt>
                <c:pt idx="5">
                  <c:v>22.121212121212121</c:v>
                </c:pt>
                <c:pt idx="6">
                  <c:v>91.521739130434781</c:v>
                </c:pt>
                <c:pt idx="7">
                  <c:v>113.84615384615384</c:v>
                </c:pt>
                <c:pt idx="8">
                  <c:v>98.888888888888886</c:v>
                </c:pt>
                <c:pt idx="9">
                  <c:v>77.671232876712338</c:v>
                </c:pt>
                <c:pt idx="10">
                  <c:v>33.580246913580247</c:v>
                </c:pt>
                <c:pt idx="11">
                  <c:v>39.104477611940297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srážky_odchylky!$P$3</c:f>
              <c:strCache>
                <c:ptCount val="1"/>
                <c:pt idx="0">
                  <c:v>ZAT</c:v>
                </c:pt>
              </c:strCache>
            </c:strRef>
          </c:tx>
          <c:marker>
            <c:symbol val="none"/>
          </c:marker>
          <c:cat>
            <c:strRef>
              <c:f>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srážky_odchylky!$P$4:$P$15</c:f>
              <c:numCache>
                <c:formatCode>0.00</c:formatCode>
                <c:ptCount val="12"/>
                <c:pt idx="0">
                  <c:v>322.26315789473676</c:v>
                </c:pt>
                <c:pt idx="1">
                  <c:v>157.38461538461539</c:v>
                </c:pt>
                <c:pt idx="2">
                  <c:v>128.19230769230765</c:v>
                </c:pt>
                <c:pt idx="3">
                  <c:v>95.999999999999986</c:v>
                </c:pt>
                <c:pt idx="4">
                  <c:v>63.388888888888893</c:v>
                </c:pt>
                <c:pt idx="5">
                  <c:v>21.944444444444446</c:v>
                </c:pt>
                <c:pt idx="6">
                  <c:v>136.56</c:v>
                </c:pt>
                <c:pt idx="7">
                  <c:v>124.0344827586207</c:v>
                </c:pt>
                <c:pt idx="8">
                  <c:v>37.812500000000007</c:v>
                </c:pt>
                <c:pt idx="9">
                  <c:v>114.43548387096774</c:v>
                </c:pt>
                <c:pt idx="10">
                  <c:v>68.466666666666669</c:v>
                </c:pt>
                <c:pt idx="11">
                  <c:v>148.99999999999994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063616"/>
        <c:axId val="92065792"/>
      </c:lineChart>
      <c:catAx>
        <c:axId val="9206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Měsíc</a:t>
                </a:r>
              </a:p>
            </c:rich>
          </c:tx>
          <c:overlay val="0"/>
        </c:title>
        <c:majorTickMark val="out"/>
        <c:minorTickMark val="none"/>
        <c:tickLblPos val="nextTo"/>
        <c:crossAx val="92065792"/>
        <c:crosses val="autoZero"/>
        <c:auto val="1"/>
        <c:lblAlgn val="ctr"/>
        <c:lblOffset val="100"/>
        <c:noMultiLvlLbl val="0"/>
      </c:catAx>
      <c:valAx>
        <c:axId val="92065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cs-CZ" sz="1000" b="1" i="0" u="none" strike="noStrike" kern="1200" baseline="0">
                    <a:solidFill>
                      <a:sysClr val="windowText" lastClr="000000"/>
                    </a:solidFill>
                    <a:effectLst/>
                    <a:latin typeface="+mn-lt"/>
                    <a:ea typeface="+mn-ea"/>
                    <a:cs typeface="+mn-cs"/>
                  </a:defRPr>
                </a:pPr>
                <a:r>
                  <a:rPr lang="cs-CZ" sz="1000" b="1" i="0" u="none" strike="noStrike" kern="1200" baseline="0">
                    <a:solidFill>
                      <a:sysClr val="windowText" lastClr="000000"/>
                    </a:solidFill>
                    <a:effectLst/>
                    <a:latin typeface="+mn-lt"/>
                    <a:ea typeface="+mn-ea"/>
                    <a:cs typeface="+mn-cs"/>
                  </a:rPr>
                  <a:t>Měsíční úhrn srážek - odchylky od dlouhodobého průměru (%)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920636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 algn="ctr" rtl="0">
        <a:defRPr lang="cs-CZ" sz="1000" b="1" i="0" u="none" strike="noStrike" kern="1200" baseline="0">
          <a:solidFill>
            <a:sysClr val="windowText" lastClr="000000"/>
          </a:solidFill>
          <a:effectLst/>
          <a:latin typeface="+mn-lt"/>
          <a:ea typeface="+mn-ea"/>
          <a:cs typeface="+mn-cs"/>
        </a:defRPr>
      </a:pPr>
      <a:endParaRPr lang="cs-CZ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57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053" cy="600242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735" cy="6002694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 filterMode="1"/>
  <dimension ref="A1:Q769"/>
  <sheetViews>
    <sheetView zoomScaleNormal="100" workbookViewId="0">
      <pane ySplit="1" topLeftCell="A206" activePane="bottomLeft" state="frozen"/>
      <selection pane="bottomLeft" activeCell="I240" sqref="I240"/>
    </sheetView>
  </sheetViews>
  <sheetFormatPr defaultColWidth="9.109375" defaultRowHeight="13.2" x14ac:dyDescent="0.25"/>
  <cols>
    <col min="1" max="5" width="7.88671875" style="1" bestFit="1" customWidth="1"/>
    <col min="6" max="6" width="7.88671875" style="64" bestFit="1" customWidth="1"/>
    <col min="7" max="15" width="7.88671875" style="1" bestFit="1" customWidth="1"/>
    <col min="16" max="16384" width="9.109375" style="1"/>
  </cols>
  <sheetData>
    <row r="1" spans="1:17" ht="99" thickBot="1" x14ac:dyDescent="0.3">
      <c r="A1" s="65" t="s">
        <v>39</v>
      </c>
      <c r="B1" s="13" t="s">
        <v>0</v>
      </c>
      <c r="C1" s="13" t="s">
        <v>6</v>
      </c>
      <c r="D1" s="13" t="s">
        <v>7</v>
      </c>
      <c r="E1" s="13" t="s">
        <v>8</v>
      </c>
      <c r="F1" s="45" t="s">
        <v>1</v>
      </c>
      <c r="G1" s="12" t="s">
        <v>9</v>
      </c>
      <c r="H1" s="14" t="s">
        <v>10</v>
      </c>
      <c r="I1" s="14" t="s">
        <v>11</v>
      </c>
      <c r="J1" s="13" t="s">
        <v>12</v>
      </c>
      <c r="K1" s="14" t="s">
        <v>13</v>
      </c>
      <c r="L1" s="13" t="s">
        <v>14</v>
      </c>
      <c r="M1" s="31" t="s">
        <v>15</v>
      </c>
      <c r="N1" s="24" t="s">
        <v>16</v>
      </c>
      <c r="O1" s="15" t="s">
        <v>17</v>
      </c>
    </row>
    <row r="2" spans="1:17" ht="13.8" thickTop="1" x14ac:dyDescent="0.25">
      <c r="A2" s="66" t="s">
        <v>40</v>
      </c>
      <c r="B2" s="72" t="s">
        <v>41</v>
      </c>
      <c r="C2" s="52" t="s">
        <v>18</v>
      </c>
      <c r="D2" s="53">
        <v>9</v>
      </c>
      <c r="E2" s="53">
        <v>91</v>
      </c>
      <c r="F2" s="46" t="s">
        <v>2</v>
      </c>
      <c r="G2" s="32">
        <v>16.899999999999999</v>
      </c>
      <c r="H2" s="9">
        <v>28.8</v>
      </c>
      <c r="I2" s="9">
        <v>7.8</v>
      </c>
      <c r="J2" s="10">
        <v>0</v>
      </c>
      <c r="K2" s="9">
        <v>22.4</v>
      </c>
      <c r="L2" s="10">
        <v>5</v>
      </c>
      <c r="M2" s="33">
        <v>2</v>
      </c>
      <c r="N2" s="25"/>
      <c r="O2" s="11"/>
    </row>
    <row r="3" spans="1:17" x14ac:dyDescent="0.25">
      <c r="A3" s="67" t="s">
        <v>40</v>
      </c>
      <c r="B3" s="73" t="s">
        <v>41</v>
      </c>
      <c r="C3" s="54" t="s">
        <v>18</v>
      </c>
      <c r="D3" s="55">
        <v>9</v>
      </c>
      <c r="E3" s="55">
        <v>92</v>
      </c>
      <c r="F3" s="47" t="s">
        <v>3</v>
      </c>
      <c r="G3" s="34">
        <v>16.399999999999999</v>
      </c>
      <c r="H3" s="2">
        <v>24.1</v>
      </c>
      <c r="I3" s="2">
        <v>7.1</v>
      </c>
      <c r="J3" s="3">
        <v>0</v>
      </c>
      <c r="K3" s="2">
        <v>49.9</v>
      </c>
      <c r="L3" s="3">
        <v>3</v>
      </c>
      <c r="M3" s="35">
        <v>4</v>
      </c>
      <c r="N3" s="26"/>
      <c r="O3" s="6"/>
    </row>
    <row r="4" spans="1:17" x14ac:dyDescent="0.25">
      <c r="A4" s="67" t="s">
        <v>40</v>
      </c>
      <c r="B4" s="73" t="s">
        <v>41</v>
      </c>
      <c r="C4" s="54" t="s">
        <v>18</v>
      </c>
      <c r="D4" s="55">
        <v>9</v>
      </c>
      <c r="E4" s="55">
        <v>93</v>
      </c>
      <c r="F4" s="47" t="s">
        <v>4</v>
      </c>
      <c r="G4" s="34">
        <v>12.6</v>
      </c>
      <c r="H4" s="2">
        <v>22</v>
      </c>
      <c r="I4" s="2">
        <v>1.1000000000000001</v>
      </c>
      <c r="J4" s="3">
        <v>0</v>
      </c>
      <c r="K4" s="2">
        <v>18.3</v>
      </c>
      <c r="L4" s="3">
        <v>6</v>
      </c>
      <c r="M4" s="35">
        <v>1</v>
      </c>
      <c r="N4" s="26"/>
      <c r="O4" s="6"/>
    </row>
    <row r="5" spans="1:17" x14ac:dyDescent="0.25">
      <c r="A5" s="68" t="s">
        <v>40</v>
      </c>
      <c r="B5" s="74" t="s">
        <v>41</v>
      </c>
      <c r="C5" s="56" t="s">
        <v>18</v>
      </c>
      <c r="D5" s="57">
        <v>9</v>
      </c>
      <c r="E5" s="57">
        <v>94</v>
      </c>
      <c r="F5" s="48" t="s">
        <v>19</v>
      </c>
      <c r="G5" s="36">
        <v>15.3</v>
      </c>
      <c r="H5" s="16">
        <v>18.8</v>
      </c>
      <c r="I5" s="16">
        <v>1.1000000000000001</v>
      </c>
      <c r="J5" s="17">
        <v>0</v>
      </c>
      <c r="K5" s="16">
        <v>90.6</v>
      </c>
      <c r="L5" s="17">
        <v>14</v>
      </c>
      <c r="M5" s="37">
        <v>7</v>
      </c>
      <c r="N5" s="27">
        <v>14</v>
      </c>
      <c r="O5" s="18">
        <v>50</v>
      </c>
      <c r="P5" s="78">
        <f>G5-N5</f>
        <v>1.3000000000000007</v>
      </c>
      <c r="Q5" s="78">
        <f>K5/(O5/100)</f>
        <v>181.2</v>
      </c>
    </row>
    <row r="6" spans="1:17" x14ac:dyDescent="0.25">
      <c r="A6" s="69" t="s">
        <v>40</v>
      </c>
      <c r="B6" s="75" t="s">
        <v>41</v>
      </c>
      <c r="C6" s="58" t="s">
        <v>18</v>
      </c>
      <c r="D6" s="59">
        <v>10</v>
      </c>
      <c r="E6" s="59">
        <v>101</v>
      </c>
      <c r="F6" s="49" t="s">
        <v>2</v>
      </c>
      <c r="G6" s="38">
        <v>13.2</v>
      </c>
      <c r="H6" s="19">
        <v>19.8</v>
      </c>
      <c r="I6" s="19">
        <v>1.8</v>
      </c>
      <c r="J6" s="20">
        <v>0</v>
      </c>
      <c r="K6" s="19">
        <v>0.2</v>
      </c>
      <c r="L6" s="20">
        <v>2</v>
      </c>
      <c r="M6" s="39">
        <v>0</v>
      </c>
      <c r="N6" s="28"/>
      <c r="O6" s="21"/>
      <c r="P6" s="78"/>
      <c r="Q6" s="78"/>
    </row>
    <row r="7" spans="1:17" x14ac:dyDescent="0.25">
      <c r="A7" s="67" t="s">
        <v>40</v>
      </c>
      <c r="B7" s="73" t="s">
        <v>41</v>
      </c>
      <c r="C7" s="54" t="s">
        <v>18</v>
      </c>
      <c r="D7" s="55">
        <v>10</v>
      </c>
      <c r="E7" s="55">
        <v>102</v>
      </c>
      <c r="F7" s="47" t="s">
        <v>3</v>
      </c>
      <c r="G7" s="34">
        <v>13.5</v>
      </c>
      <c r="H7" s="2">
        <v>20.3</v>
      </c>
      <c r="I7" s="2">
        <v>3.2</v>
      </c>
      <c r="J7" s="3">
        <v>0</v>
      </c>
      <c r="K7" s="2">
        <v>22.8</v>
      </c>
      <c r="L7" s="3">
        <v>7</v>
      </c>
      <c r="M7" s="35">
        <v>1</v>
      </c>
      <c r="N7" s="26"/>
      <c r="O7" s="6"/>
      <c r="P7" s="78"/>
      <c r="Q7" s="78"/>
    </row>
    <row r="8" spans="1:17" x14ac:dyDescent="0.25">
      <c r="A8" s="67" t="s">
        <v>40</v>
      </c>
      <c r="B8" s="73" t="s">
        <v>41</v>
      </c>
      <c r="C8" s="54" t="s">
        <v>18</v>
      </c>
      <c r="D8" s="55">
        <v>10</v>
      </c>
      <c r="E8" s="55">
        <v>103</v>
      </c>
      <c r="F8" s="47" t="s">
        <v>5</v>
      </c>
      <c r="G8" s="34">
        <v>6.8</v>
      </c>
      <c r="H8" s="2">
        <v>17.899999999999999</v>
      </c>
      <c r="I8" s="2">
        <v>-3.6</v>
      </c>
      <c r="J8" s="3">
        <v>6</v>
      </c>
      <c r="K8" s="2">
        <v>16.7</v>
      </c>
      <c r="L8" s="3">
        <v>1</v>
      </c>
      <c r="M8" s="35">
        <v>1</v>
      </c>
      <c r="N8" s="26"/>
      <c r="O8" s="6"/>
      <c r="P8" s="78"/>
      <c r="Q8" s="78"/>
    </row>
    <row r="9" spans="1:17" x14ac:dyDescent="0.25">
      <c r="A9" s="70" t="s">
        <v>40</v>
      </c>
      <c r="B9" s="76" t="s">
        <v>41</v>
      </c>
      <c r="C9" s="60" t="s">
        <v>18</v>
      </c>
      <c r="D9" s="61">
        <v>10</v>
      </c>
      <c r="E9" s="61">
        <v>104</v>
      </c>
      <c r="F9" s="44" t="s">
        <v>20</v>
      </c>
      <c r="G9" s="40">
        <v>11.1</v>
      </c>
      <c r="H9" s="22">
        <v>20.3</v>
      </c>
      <c r="I9" s="22">
        <v>-3.6</v>
      </c>
      <c r="J9" s="23">
        <v>6</v>
      </c>
      <c r="K9" s="22">
        <v>39.700000000000003</v>
      </c>
      <c r="L9" s="23">
        <v>10</v>
      </c>
      <c r="M9" s="41">
        <v>2</v>
      </c>
      <c r="N9" s="29">
        <v>8.9</v>
      </c>
      <c r="O9" s="7">
        <v>32</v>
      </c>
      <c r="P9" s="78">
        <f>G9-N9</f>
        <v>2.1999999999999993</v>
      </c>
      <c r="Q9" s="78">
        <f>K9/(O9/100)</f>
        <v>124.0625</v>
      </c>
    </row>
    <row r="10" spans="1:17" x14ac:dyDescent="0.25">
      <c r="A10" s="69" t="s">
        <v>40</v>
      </c>
      <c r="B10" s="75" t="s">
        <v>41</v>
      </c>
      <c r="C10" s="58" t="s">
        <v>18</v>
      </c>
      <c r="D10" s="59">
        <v>11</v>
      </c>
      <c r="E10" s="59">
        <v>111</v>
      </c>
      <c r="F10" s="49" t="s">
        <v>2</v>
      </c>
      <c r="G10" s="38">
        <v>9.6999999999999993</v>
      </c>
      <c r="H10" s="19">
        <v>15.9</v>
      </c>
      <c r="I10" s="19">
        <v>-0.1</v>
      </c>
      <c r="J10" s="20">
        <v>1</v>
      </c>
      <c r="K10" s="19">
        <v>1.7</v>
      </c>
      <c r="L10" s="20">
        <v>3</v>
      </c>
      <c r="M10" s="39">
        <v>0</v>
      </c>
      <c r="N10" s="28"/>
      <c r="O10" s="21"/>
      <c r="P10" s="78"/>
      <c r="Q10" s="78"/>
    </row>
    <row r="11" spans="1:17" x14ac:dyDescent="0.25">
      <c r="A11" s="67" t="s">
        <v>40</v>
      </c>
      <c r="B11" s="73" t="s">
        <v>41</v>
      </c>
      <c r="C11" s="54" t="s">
        <v>18</v>
      </c>
      <c r="D11" s="55">
        <v>11</v>
      </c>
      <c r="E11" s="55">
        <v>112</v>
      </c>
      <c r="F11" s="47" t="s">
        <v>3</v>
      </c>
      <c r="G11" s="34">
        <v>9.3000000000000007</v>
      </c>
      <c r="H11" s="2">
        <v>15</v>
      </c>
      <c r="I11" s="2">
        <v>1.6</v>
      </c>
      <c r="J11" s="3">
        <v>0</v>
      </c>
      <c r="K11" s="2">
        <v>8.4</v>
      </c>
      <c r="L11" s="3">
        <v>3</v>
      </c>
      <c r="M11" s="35">
        <v>1</v>
      </c>
      <c r="N11" s="26"/>
      <c r="O11" s="6"/>
      <c r="P11" s="78"/>
      <c r="Q11" s="78"/>
    </row>
    <row r="12" spans="1:17" x14ac:dyDescent="0.25">
      <c r="A12" s="67" t="s">
        <v>40</v>
      </c>
      <c r="B12" s="73" t="s">
        <v>41</v>
      </c>
      <c r="C12" s="54" t="s">
        <v>18</v>
      </c>
      <c r="D12" s="55">
        <v>11</v>
      </c>
      <c r="E12" s="55">
        <v>113</v>
      </c>
      <c r="F12" s="47" t="s">
        <v>4</v>
      </c>
      <c r="G12" s="34">
        <v>3.1</v>
      </c>
      <c r="H12" s="2">
        <v>8.1999999999999993</v>
      </c>
      <c r="I12" s="2">
        <v>-1.5</v>
      </c>
      <c r="J12" s="3">
        <v>1</v>
      </c>
      <c r="K12" s="2">
        <v>2</v>
      </c>
      <c r="L12" s="3">
        <v>2</v>
      </c>
      <c r="M12" s="35">
        <v>0</v>
      </c>
      <c r="N12" s="26"/>
      <c r="O12" s="6"/>
      <c r="P12" s="78"/>
      <c r="Q12" s="78"/>
    </row>
    <row r="13" spans="1:17" x14ac:dyDescent="0.25">
      <c r="A13" s="70" t="s">
        <v>40</v>
      </c>
      <c r="B13" s="76" t="s">
        <v>41</v>
      </c>
      <c r="C13" s="60" t="s">
        <v>18</v>
      </c>
      <c r="D13" s="61">
        <v>11</v>
      </c>
      <c r="E13" s="61">
        <v>114</v>
      </c>
      <c r="F13" s="44" t="s">
        <v>19</v>
      </c>
      <c r="G13" s="40">
        <v>7.4</v>
      </c>
      <c r="H13" s="22">
        <v>15.9</v>
      </c>
      <c r="I13" s="22">
        <v>-1.5</v>
      </c>
      <c r="J13" s="23">
        <v>2</v>
      </c>
      <c r="K13" s="22">
        <v>12.1</v>
      </c>
      <c r="L13" s="23">
        <v>8</v>
      </c>
      <c r="M13" s="41">
        <v>1</v>
      </c>
      <c r="N13" s="29">
        <v>3.6</v>
      </c>
      <c r="O13" s="7">
        <v>36</v>
      </c>
      <c r="P13" s="78">
        <f>G13-N13</f>
        <v>3.8000000000000003</v>
      </c>
      <c r="Q13" s="78">
        <f>K13/(O13/100)</f>
        <v>33.611111111111114</v>
      </c>
    </row>
    <row r="14" spans="1:17" x14ac:dyDescent="0.25">
      <c r="A14" s="69" t="s">
        <v>40</v>
      </c>
      <c r="B14" s="75" t="s">
        <v>41</v>
      </c>
      <c r="C14" s="58" t="s">
        <v>18</v>
      </c>
      <c r="D14" s="59">
        <v>12</v>
      </c>
      <c r="E14" s="59">
        <v>121</v>
      </c>
      <c r="F14" s="49" t="s">
        <v>2</v>
      </c>
      <c r="G14" s="38">
        <v>2.2000000000000002</v>
      </c>
      <c r="H14" s="19">
        <v>7.3</v>
      </c>
      <c r="I14" s="19">
        <v>-5.3</v>
      </c>
      <c r="J14" s="20">
        <v>6</v>
      </c>
      <c r="K14" s="19">
        <v>20.2</v>
      </c>
      <c r="L14" s="20">
        <v>5</v>
      </c>
      <c r="M14" s="39">
        <v>1</v>
      </c>
      <c r="N14" s="28"/>
      <c r="O14" s="21"/>
      <c r="P14" s="78"/>
      <c r="Q14" s="78"/>
    </row>
    <row r="15" spans="1:17" x14ac:dyDescent="0.25">
      <c r="A15" s="67" t="s">
        <v>40</v>
      </c>
      <c r="B15" s="73" t="s">
        <v>41</v>
      </c>
      <c r="C15" s="54" t="s">
        <v>18</v>
      </c>
      <c r="D15" s="55">
        <v>12</v>
      </c>
      <c r="E15" s="55">
        <v>122</v>
      </c>
      <c r="F15" s="47" t="s">
        <v>3</v>
      </c>
      <c r="G15" s="34">
        <v>6.6</v>
      </c>
      <c r="H15" s="2">
        <v>12.9</v>
      </c>
      <c r="I15" s="2">
        <v>-1.7</v>
      </c>
      <c r="J15" s="3">
        <v>3</v>
      </c>
      <c r="K15" s="2">
        <v>13.1</v>
      </c>
      <c r="L15" s="3">
        <v>7</v>
      </c>
      <c r="M15" s="35">
        <v>0</v>
      </c>
      <c r="N15" s="26"/>
      <c r="O15" s="6"/>
      <c r="P15" s="78"/>
      <c r="Q15" s="78"/>
    </row>
    <row r="16" spans="1:17" x14ac:dyDescent="0.25">
      <c r="A16" s="67" t="s">
        <v>40</v>
      </c>
      <c r="B16" s="73" t="s">
        <v>41</v>
      </c>
      <c r="C16" s="54" t="s">
        <v>18</v>
      </c>
      <c r="D16" s="55">
        <v>12</v>
      </c>
      <c r="E16" s="55">
        <v>123</v>
      </c>
      <c r="F16" s="47" t="s">
        <v>5</v>
      </c>
      <c r="G16" s="34">
        <v>0.8</v>
      </c>
      <c r="H16" s="2">
        <v>10.6</v>
      </c>
      <c r="I16" s="2">
        <v>-11.6</v>
      </c>
      <c r="J16" s="3">
        <v>7</v>
      </c>
      <c r="K16" s="2">
        <v>7.7</v>
      </c>
      <c r="L16" s="3">
        <v>9</v>
      </c>
      <c r="M16" s="35">
        <v>0</v>
      </c>
      <c r="N16" s="26"/>
      <c r="O16" s="6"/>
      <c r="P16" s="78"/>
      <c r="Q16" s="78"/>
    </row>
    <row r="17" spans="1:17" x14ac:dyDescent="0.25">
      <c r="A17" s="70" t="s">
        <v>40</v>
      </c>
      <c r="B17" s="76" t="s">
        <v>41</v>
      </c>
      <c r="C17" s="60" t="s">
        <v>18</v>
      </c>
      <c r="D17" s="61">
        <v>12</v>
      </c>
      <c r="E17" s="61">
        <v>124</v>
      </c>
      <c r="F17" s="44" t="s">
        <v>20</v>
      </c>
      <c r="G17" s="40">
        <v>3.1</v>
      </c>
      <c r="H17" s="22">
        <v>12.9</v>
      </c>
      <c r="I17" s="22">
        <v>-11.6</v>
      </c>
      <c r="J17" s="23">
        <v>16</v>
      </c>
      <c r="K17" s="22">
        <v>41</v>
      </c>
      <c r="L17" s="23">
        <v>21</v>
      </c>
      <c r="M17" s="41">
        <v>1</v>
      </c>
      <c r="N17" s="29">
        <v>0.7</v>
      </c>
      <c r="O17" s="7">
        <v>30</v>
      </c>
      <c r="P17" s="78">
        <f>G17-N17</f>
        <v>2.4000000000000004</v>
      </c>
      <c r="Q17" s="78">
        <f>K17/(O17/100)</f>
        <v>136.66666666666669</v>
      </c>
    </row>
    <row r="18" spans="1:17" x14ac:dyDescent="0.25">
      <c r="A18" s="69" t="s">
        <v>40</v>
      </c>
      <c r="B18" s="75" t="s">
        <v>42</v>
      </c>
      <c r="C18" s="58" t="s">
        <v>18</v>
      </c>
      <c r="D18" s="59">
        <v>1</v>
      </c>
      <c r="E18" s="59">
        <v>11</v>
      </c>
      <c r="F18" s="49" t="s">
        <v>2</v>
      </c>
      <c r="G18" s="38">
        <v>2.6</v>
      </c>
      <c r="H18" s="19">
        <v>15.1</v>
      </c>
      <c r="I18" s="19">
        <v>-5.8</v>
      </c>
      <c r="J18" s="20">
        <v>7</v>
      </c>
      <c r="K18" s="19">
        <v>25.2</v>
      </c>
      <c r="L18" s="20">
        <v>9</v>
      </c>
      <c r="M18" s="39">
        <v>0</v>
      </c>
      <c r="N18" s="28"/>
      <c r="O18" s="21"/>
      <c r="P18" s="78"/>
      <c r="Q18" s="78"/>
    </row>
    <row r="19" spans="1:17" x14ac:dyDescent="0.25">
      <c r="A19" s="67" t="s">
        <v>40</v>
      </c>
      <c r="B19" s="73" t="s">
        <v>42</v>
      </c>
      <c r="C19" s="54" t="s">
        <v>18</v>
      </c>
      <c r="D19" s="55">
        <v>1</v>
      </c>
      <c r="E19" s="55">
        <v>12</v>
      </c>
      <c r="F19" s="47" t="s">
        <v>3</v>
      </c>
      <c r="G19" s="34">
        <v>3.7</v>
      </c>
      <c r="H19" s="2">
        <v>12.5</v>
      </c>
      <c r="I19" s="2">
        <v>-2.7</v>
      </c>
      <c r="J19" s="3">
        <v>7</v>
      </c>
      <c r="K19" s="2">
        <v>7.2</v>
      </c>
      <c r="L19" s="3">
        <v>4</v>
      </c>
      <c r="M19" s="35">
        <v>0</v>
      </c>
      <c r="N19" s="26"/>
      <c r="O19" s="6"/>
      <c r="P19" s="78"/>
      <c r="Q19" s="78"/>
    </row>
    <row r="20" spans="1:17" x14ac:dyDescent="0.25">
      <c r="A20" s="67" t="s">
        <v>40</v>
      </c>
      <c r="B20" s="73" t="s">
        <v>42</v>
      </c>
      <c r="C20" s="54" t="s">
        <v>18</v>
      </c>
      <c r="D20" s="55">
        <v>1</v>
      </c>
      <c r="E20" s="55">
        <v>13</v>
      </c>
      <c r="F20" s="47" t="s">
        <v>5</v>
      </c>
      <c r="G20" s="34">
        <v>1.3</v>
      </c>
      <c r="H20" s="2">
        <v>5.5</v>
      </c>
      <c r="I20" s="2">
        <v>-5.0999999999999996</v>
      </c>
      <c r="J20" s="3">
        <v>10</v>
      </c>
      <c r="K20" s="2">
        <v>6.1</v>
      </c>
      <c r="L20" s="3">
        <v>7</v>
      </c>
      <c r="M20" s="35">
        <v>0</v>
      </c>
      <c r="N20" s="26"/>
      <c r="O20" s="6"/>
      <c r="P20" s="78"/>
      <c r="Q20" s="78"/>
    </row>
    <row r="21" spans="1:17" x14ac:dyDescent="0.25">
      <c r="A21" s="70" t="s">
        <v>40</v>
      </c>
      <c r="B21" s="76" t="s">
        <v>42</v>
      </c>
      <c r="C21" s="60" t="s">
        <v>18</v>
      </c>
      <c r="D21" s="61">
        <v>1</v>
      </c>
      <c r="E21" s="61">
        <v>14</v>
      </c>
      <c r="F21" s="44" t="s">
        <v>20</v>
      </c>
      <c r="G21" s="40">
        <v>2.5</v>
      </c>
      <c r="H21" s="22">
        <v>15.1</v>
      </c>
      <c r="I21" s="22">
        <v>-5.8</v>
      </c>
      <c r="J21" s="23">
        <v>24</v>
      </c>
      <c r="K21" s="22">
        <v>38.5</v>
      </c>
      <c r="L21" s="23">
        <v>20</v>
      </c>
      <c r="M21" s="41">
        <v>0</v>
      </c>
      <c r="N21" s="29">
        <v>-1</v>
      </c>
      <c r="O21" s="7">
        <v>27</v>
      </c>
      <c r="P21" s="78">
        <f>G21-N21</f>
        <v>3.5</v>
      </c>
      <c r="Q21" s="78">
        <f>K21/(O21/100)</f>
        <v>142.59259259259258</v>
      </c>
    </row>
    <row r="22" spans="1:17" x14ac:dyDescent="0.25">
      <c r="A22" s="69" t="s">
        <v>40</v>
      </c>
      <c r="B22" s="75" t="s">
        <v>42</v>
      </c>
      <c r="C22" s="58" t="s">
        <v>18</v>
      </c>
      <c r="D22" s="59">
        <v>2</v>
      </c>
      <c r="E22" s="59">
        <v>21</v>
      </c>
      <c r="F22" s="49" t="s">
        <v>2</v>
      </c>
      <c r="G22" s="38">
        <v>-0.4</v>
      </c>
      <c r="H22" s="19">
        <v>5.7</v>
      </c>
      <c r="I22" s="19">
        <v>-11.6</v>
      </c>
      <c r="J22" s="20">
        <v>9</v>
      </c>
      <c r="K22" s="19">
        <v>5</v>
      </c>
      <c r="L22" s="20">
        <v>4</v>
      </c>
      <c r="M22" s="39">
        <v>0</v>
      </c>
      <c r="N22" s="28"/>
      <c r="O22" s="21"/>
      <c r="P22" s="78"/>
      <c r="Q22" s="78"/>
    </row>
    <row r="23" spans="1:17" x14ac:dyDescent="0.25">
      <c r="A23" s="67" t="s">
        <v>40</v>
      </c>
      <c r="B23" s="73" t="s">
        <v>42</v>
      </c>
      <c r="C23" s="54" t="s">
        <v>18</v>
      </c>
      <c r="D23" s="55">
        <v>2</v>
      </c>
      <c r="E23" s="55">
        <v>22</v>
      </c>
      <c r="F23" s="47" t="s">
        <v>3</v>
      </c>
      <c r="G23" s="34">
        <v>2</v>
      </c>
      <c r="H23" s="2">
        <v>9</v>
      </c>
      <c r="I23" s="2">
        <v>-9</v>
      </c>
      <c r="J23" s="3">
        <v>7</v>
      </c>
      <c r="K23" s="2">
        <v>0.2</v>
      </c>
      <c r="L23" s="3">
        <v>1</v>
      </c>
      <c r="M23" s="35">
        <v>0</v>
      </c>
      <c r="N23" s="26"/>
      <c r="O23" s="6"/>
      <c r="P23" s="78"/>
      <c r="Q23" s="78"/>
    </row>
    <row r="24" spans="1:17" x14ac:dyDescent="0.25">
      <c r="A24" s="67" t="s">
        <v>40</v>
      </c>
      <c r="B24" s="73" t="s">
        <v>42</v>
      </c>
      <c r="C24" s="54" t="s">
        <v>18</v>
      </c>
      <c r="D24" s="55">
        <v>2</v>
      </c>
      <c r="E24" s="55">
        <v>23</v>
      </c>
      <c r="F24" s="50" t="s">
        <v>37</v>
      </c>
      <c r="G24" s="34">
        <v>3.3</v>
      </c>
      <c r="H24" s="2">
        <v>8.1999999999999993</v>
      </c>
      <c r="I24" s="2">
        <v>-7.4</v>
      </c>
      <c r="J24" s="3">
        <v>7</v>
      </c>
      <c r="K24" s="2">
        <v>1.1000000000000001</v>
      </c>
      <c r="L24" s="3">
        <v>2</v>
      </c>
      <c r="M24" s="35">
        <v>0</v>
      </c>
      <c r="N24" s="26"/>
      <c r="O24" s="6"/>
      <c r="P24" s="78"/>
      <c r="Q24" s="78"/>
    </row>
    <row r="25" spans="1:17" x14ac:dyDescent="0.25">
      <c r="A25" s="70" t="s">
        <v>40</v>
      </c>
      <c r="B25" s="76" t="s">
        <v>42</v>
      </c>
      <c r="C25" s="60" t="s">
        <v>18</v>
      </c>
      <c r="D25" s="61">
        <v>2</v>
      </c>
      <c r="E25" s="61">
        <v>24</v>
      </c>
      <c r="F25" s="44" t="s">
        <v>38</v>
      </c>
      <c r="G25" s="40">
        <v>1.5</v>
      </c>
      <c r="H25" s="22">
        <v>9</v>
      </c>
      <c r="I25" s="22">
        <v>-11.6</v>
      </c>
      <c r="J25" s="23">
        <v>23</v>
      </c>
      <c r="K25" s="22">
        <v>6.3</v>
      </c>
      <c r="L25" s="23">
        <v>7</v>
      </c>
      <c r="M25" s="41">
        <v>0</v>
      </c>
      <c r="N25" s="29">
        <v>0.4</v>
      </c>
      <c r="O25" s="7">
        <v>22</v>
      </c>
      <c r="P25" s="78">
        <f>G25-N25</f>
        <v>1.1000000000000001</v>
      </c>
      <c r="Q25" s="78">
        <f>K25/(O25/100)</f>
        <v>28.636363636363637</v>
      </c>
    </row>
    <row r="26" spans="1:17" x14ac:dyDescent="0.25">
      <c r="A26" s="69" t="s">
        <v>40</v>
      </c>
      <c r="B26" s="75" t="s">
        <v>42</v>
      </c>
      <c r="C26" s="58" t="s">
        <v>18</v>
      </c>
      <c r="D26" s="59">
        <v>3</v>
      </c>
      <c r="E26" s="59">
        <v>31</v>
      </c>
      <c r="F26" s="49" t="s">
        <v>2</v>
      </c>
      <c r="G26" s="38">
        <v>4.7</v>
      </c>
      <c r="H26" s="19">
        <v>13.4</v>
      </c>
      <c r="I26" s="19">
        <v>-5.0999999999999996</v>
      </c>
      <c r="J26" s="20">
        <v>9</v>
      </c>
      <c r="K26" s="19">
        <v>6.8</v>
      </c>
      <c r="L26" s="20">
        <v>5</v>
      </c>
      <c r="M26" s="39">
        <v>0</v>
      </c>
      <c r="N26" s="28"/>
      <c r="O26" s="21"/>
      <c r="P26" s="78"/>
      <c r="Q26" s="78"/>
    </row>
    <row r="27" spans="1:17" x14ac:dyDescent="0.25">
      <c r="A27" s="67" t="s">
        <v>40</v>
      </c>
      <c r="B27" s="73" t="s">
        <v>42</v>
      </c>
      <c r="C27" s="54" t="s">
        <v>18</v>
      </c>
      <c r="D27" s="55">
        <v>3</v>
      </c>
      <c r="E27" s="55">
        <v>32</v>
      </c>
      <c r="F27" s="47" t="s">
        <v>3</v>
      </c>
      <c r="G27" s="34">
        <v>4.9000000000000004</v>
      </c>
      <c r="H27" s="2">
        <v>14.2</v>
      </c>
      <c r="I27" s="2">
        <v>-7.3</v>
      </c>
      <c r="J27" s="3">
        <v>5</v>
      </c>
      <c r="K27" s="2">
        <v>5.5</v>
      </c>
      <c r="L27" s="3">
        <v>3</v>
      </c>
      <c r="M27" s="35">
        <v>0</v>
      </c>
      <c r="N27" s="26"/>
      <c r="O27" s="6"/>
      <c r="P27" s="78"/>
      <c r="Q27" s="78"/>
    </row>
    <row r="28" spans="1:17" x14ac:dyDescent="0.25">
      <c r="A28" s="67" t="s">
        <v>40</v>
      </c>
      <c r="B28" s="73" t="s">
        <v>42</v>
      </c>
      <c r="C28" s="54" t="s">
        <v>18</v>
      </c>
      <c r="D28" s="55">
        <v>3</v>
      </c>
      <c r="E28" s="55">
        <v>33</v>
      </c>
      <c r="F28" s="47" t="s">
        <v>5</v>
      </c>
      <c r="G28" s="34">
        <v>6.8</v>
      </c>
      <c r="H28" s="2">
        <v>17.3</v>
      </c>
      <c r="I28" s="2">
        <v>-8.3000000000000007</v>
      </c>
      <c r="J28" s="3">
        <v>7</v>
      </c>
      <c r="K28" s="2">
        <v>22.7</v>
      </c>
      <c r="L28" s="3">
        <v>5</v>
      </c>
      <c r="M28" s="35">
        <v>3</v>
      </c>
      <c r="N28" s="26"/>
      <c r="O28" s="6"/>
      <c r="P28" s="78"/>
      <c r="Q28" s="78"/>
    </row>
    <row r="29" spans="1:17" x14ac:dyDescent="0.25">
      <c r="A29" s="70" t="s">
        <v>40</v>
      </c>
      <c r="B29" s="76" t="s">
        <v>42</v>
      </c>
      <c r="C29" s="60" t="s">
        <v>18</v>
      </c>
      <c r="D29" s="61">
        <v>3</v>
      </c>
      <c r="E29" s="61">
        <v>34</v>
      </c>
      <c r="F29" s="44" t="s">
        <v>20</v>
      </c>
      <c r="G29" s="40">
        <v>5.5</v>
      </c>
      <c r="H29" s="22">
        <v>17.3</v>
      </c>
      <c r="I29" s="22">
        <v>-8.3000000000000007</v>
      </c>
      <c r="J29" s="23">
        <v>21</v>
      </c>
      <c r="K29" s="22">
        <v>35</v>
      </c>
      <c r="L29" s="23">
        <v>13</v>
      </c>
      <c r="M29" s="41">
        <v>3</v>
      </c>
      <c r="N29" s="29">
        <v>4.3</v>
      </c>
      <c r="O29" s="7">
        <v>33</v>
      </c>
      <c r="P29" s="78">
        <f>G29-N29</f>
        <v>1.2000000000000002</v>
      </c>
      <c r="Q29" s="78">
        <f>K29/(O29/100)</f>
        <v>106.06060606060606</v>
      </c>
    </row>
    <row r="30" spans="1:17" x14ac:dyDescent="0.25">
      <c r="A30" s="69" t="s">
        <v>40</v>
      </c>
      <c r="B30" s="75" t="s">
        <v>42</v>
      </c>
      <c r="C30" s="58" t="s">
        <v>18</v>
      </c>
      <c r="D30" s="59">
        <v>4</v>
      </c>
      <c r="E30" s="59">
        <v>41</v>
      </c>
      <c r="F30" s="49" t="s">
        <v>2</v>
      </c>
      <c r="G30" s="38">
        <v>4.9000000000000004</v>
      </c>
      <c r="H30" s="19">
        <v>18.100000000000001</v>
      </c>
      <c r="I30" s="19">
        <v>-5.4</v>
      </c>
      <c r="J30" s="20">
        <v>8</v>
      </c>
      <c r="K30" s="19">
        <v>7.1</v>
      </c>
      <c r="L30" s="20">
        <v>3</v>
      </c>
      <c r="M30" s="39">
        <v>0</v>
      </c>
      <c r="N30" s="28"/>
      <c r="O30" s="21"/>
      <c r="P30" s="78"/>
      <c r="Q30" s="78"/>
    </row>
    <row r="31" spans="1:17" x14ac:dyDescent="0.25">
      <c r="A31" s="67" t="s">
        <v>40</v>
      </c>
      <c r="B31" s="73" t="s">
        <v>42</v>
      </c>
      <c r="C31" s="54" t="s">
        <v>18</v>
      </c>
      <c r="D31" s="55">
        <v>4</v>
      </c>
      <c r="E31" s="55">
        <v>42</v>
      </c>
      <c r="F31" s="47" t="s">
        <v>3</v>
      </c>
      <c r="G31" s="34">
        <v>11.3</v>
      </c>
      <c r="H31" s="2">
        <v>23.3</v>
      </c>
      <c r="I31" s="2">
        <v>-2.5</v>
      </c>
      <c r="J31" s="3">
        <v>4</v>
      </c>
      <c r="K31" s="2">
        <v>2.2999999999999998</v>
      </c>
      <c r="L31" s="3">
        <v>3</v>
      </c>
      <c r="M31" s="35">
        <v>0</v>
      </c>
      <c r="N31" s="26"/>
      <c r="O31" s="6"/>
      <c r="P31" s="78"/>
      <c r="Q31" s="78"/>
    </row>
    <row r="32" spans="1:17" x14ac:dyDescent="0.25">
      <c r="A32" s="67" t="s">
        <v>40</v>
      </c>
      <c r="B32" s="73" t="s">
        <v>42</v>
      </c>
      <c r="C32" s="54" t="s">
        <v>18</v>
      </c>
      <c r="D32" s="55">
        <v>4</v>
      </c>
      <c r="E32" s="55">
        <v>43</v>
      </c>
      <c r="F32" s="47" t="s">
        <v>4</v>
      </c>
      <c r="G32" s="34">
        <v>12.1</v>
      </c>
      <c r="H32" s="2">
        <v>24</v>
      </c>
      <c r="I32" s="2">
        <v>-2.5</v>
      </c>
      <c r="J32" s="3">
        <v>4</v>
      </c>
      <c r="K32" s="2">
        <v>7.8</v>
      </c>
      <c r="L32" s="3">
        <v>4</v>
      </c>
      <c r="M32" s="35">
        <v>0</v>
      </c>
      <c r="N32" s="26"/>
      <c r="O32" s="6"/>
      <c r="P32" s="78"/>
      <c r="Q32" s="78"/>
    </row>
    <row r="33" spans="1:17" x14ac:dyDescent="0.25">
      <c r="A33" s="70" t="s">
        <v>40</v>
      </c>
      <c r="B33" s="76" t="s">
        <v>42</v>
      </c>
      <c r="C33" s="60" t="s">
        <v>18</v>
      </c>
      <c r="D33" s="61">
        <v>4</v>
      </c>
      <c r="E33" s="61">
        <v>44</v>
      </c>
      <c r="F33" s="44" t="s">
        <v>19</v>
      </c>
      <c r="G33" s="40">
        <v>9.4</v>
      </c>
      <c r="H33" s="22">
        <v>24</v>
      </c>
      <c r="I33" s="22">
        <v>-5.4</v>
      </c>
      <c r="J33" s="23">
        <v>16</v>
      </c>
      <c r="K33" s="22">
        <v>17.2</v>
      </c>
      <c r="L33" s="23">
        <v>10</v>
      </c>
      <c r="M33" s="41">
        <v>0</v>
      </c>
      <c r="N33" s="29">
        <v>8.6</v>
      </c>
      <c r="O33" s="7">
        <v>36</v>
      </c>
      <c r="P33" s="78">
        <f>G33-N33</f>
        <v>0.80000000000000071</v>
      </c>
      <c r="Q33" s="78">
        <f>K33/(O33/100)</f>
        <v>47.777777777777779</v>
      </c>
    </row>
    <row r="34" spans="1:17" x14ac:dyDescent="0.25">
      <c r="A34" s="69" t="s">
        <v>40</v>
      </c>
      <c r="B34" s="75" t="s">
        <v>42</v>
      </c>
      <c r="C34" s="58" t="s">
        <v>18</v>
      </c>
      <c r="D34" s="59">
        <v>5</v>
      </c>
      <c r="E34" s="59">
        <v>51</v>
      </c>
      <c r="F34" s="49" t="s">
        <v>2</v>
      </c>
      <c r="G34" s="38">
        <v>13.7</v>
      </c>
      <c r="H34" s="19">
        <v>24.2</v>
      </c>
      <c r="I34" s="19">
        <v>0.1</v>
      </c>
      <c r="J34" s="20">
        <v>0</v>
      </c>
      <c r="K34" s="19">
        <v>40.1</v>
      </c>
      <c r="L34" s="20">
        <v>4</v>
      </c>
      <c r="M34" s="39">
        <v>3</v>
      </c>
      <c r="N34" s="28"/>
      <c r="O34" s="21"/>
      <c r="P34" s="78"/>
      <c r="Q34" s="78"/>
    </row>
    <row r="35" spans="1:17" x14ac:dyDescent="0.25">
      <c r="A35" s="67" t="s">
        <v>40</v>
      </c>
      <c r="B35" s="73" t="s">
        <v>42</v>
      </c>
      <c r="C35" s="54" t="s">
        <v>18</v>
      </c>
      <c r="D35" s="55">
        <v>5</v>
      </c>
      <c r="E35" s="55">
        <v>52</v>
      </c>
      <c r="F35" s="47" t="s">
        <v>3</v>
      </c>
      <c r="G35" s="34">
        <v>14</v>
      </c>
      <c r="H35" s="2">
        <v>23.7</v>
      </c>
      <c r="I35" s="2">
        <v>1.5</v>
      </c>
      <c r="J35" s="3">
        <v>0</v>
      </c>
      <c r="K35" s="2">
        <v>20.399999999999999</v>
      </c>
      <c r="L35" s="3">
        <v>2</v>
      </c>
      <c r="M35" s="35">
        <v>2</v>
      </c>
      <c r="N35" s="26"/>
      <c r="O35" s="6"/>
      <c r="P35" s="78"/>
      <c r="Q35" s="78"/>
    </row>
    <row r="36" spans="1:17" x14ac:dyDescent="0.25">
      <c r="A36" s="67" t="s">
        <v>40</v>
      </c>
      <c r="B36" s="73" t="s">
        <v>42</v>
      </c>
      <c r="C36" s="54" t="s">
        <v>18</v>
      </c>
      <c r="D36" s="55">
        <v>5</v>
      </c>
      <c r="E36" s="55">
        <v>53</v>
      </c>
      <c r="F36" s="47" t="s">
        <v>5</v>
      </c>
      <c r="G36" s="34">
        <v>13.7</v>
      </c>
      <c r="H36" s="2">
        <v>23.5</v>
      </c>
      <c r="I36" s="2">
        <v>5</v>
      </c>
      <c r="J36" s="3">
        <v>0</v>
      </c>
      <c r="K36" s="2">
        <v>1.8</v>
      </c>
      <c r="L36" s="3">
        <v>3</v>
      </c>
      <c r="M36" s="35">
        <v>0</v>
      </c>
      <c r="N36" s="26"/>
      <c r="O36" s="6"/>
      <c r="P36" s="78"/>
      <c r="Q36" s="78"/>
    </row>
    <row r="37" spans="1:17" x14ac:dyDescent="0.25">
      <c r="A37" s="70" t="s">
        <v>40</v>
      </c>
      <c r="B37" s="76" t="s">
        <v>42</v>
      </c>
      <c r="C37" s="60" t="s">
        <v>18</v>
      </c>
      <c r="D37" s="61">
        <v>5</v>
      </c>
      <c r="E37" s="61">
        <v>54</v>
      </c>
      <c r="F37" s="44" t="s">
        <v>20</v>
      </c>
      <c r="G37" s="40">
        <v>13.8</v>
      </c>
      <c r="H37" s="22">
        <v>24.2</v>
      </c>
      <c r="I37" s="22">
        <v>0.1</v>
      </c>
      <c r="J37" s="23">
        <v>0</v>
      </c>
      <c r="K37" s="22">
        <v>62.3</v>
      </c>
      <c r="L37" s="23">
        <v>9</v>
      </c>
      <c r="M37" s="41">
        <v>5</v>
      </c>
      <c r="N37" s="29">
        <v>14</v>
      </c>
      <c r="O37" s="7">
        <v>66</v>
      </c>
      <c r="P37" s="78">
        <f>G37-N37</f>
        <v>-0.19999999999999929</v>
      </c>
      <c r="Q37" s="78">
        <f>K37/(O37/100)</f>
        <v>94.393939393939391</v>
      </c>
    </row>
    <row r="38" spans="1:17" x14ac:dyDescent="0.25">
      <c r="A38" s="69" t="s">
        <v>40</v>
      </c>
      <c r="B38" s="75" t="s">
        <v>42</v>
      </c>
      <c r="C38" s="58" t="s">
        <v>18</v>
      </c>
      <c r="D38" s="59">
        <v>6</v>
      </c>
      <c r="E38" s="59">
        <v>61</v>
      </c>
      <c r="F38" s="49" t="s">
        <v>2</v>
      </c>
      <c r="G38" s="38">
        <v>19</v>
      </c>
      <c r="H38" s="19">
        <v>30.4</v>
      </c>
      <c r="I38" s="19">
        <v>6</v>
      </c>
      <c r="J38" s="20">
        <v>0</v>
      </c>
      <c r="K38" s="19">
        <v>10.199999999999999</v>
      </c>
      <c r="L38" s="20">
        <v>1</v>
      </c>
      <c r="M38" s="39">
        <v>1</v>
      </c>
      <c r="N38" s="28"/>
      <c r="O38" s="21"/>
      <c r="P38" s="78"/>
      <c r="Q38" s="78"/>
    </row>
    <row r="39" spans="1:17" x14ac:dyDescent="0.25">
      <c r="A39" s="67" t="s">
        <v>40</v>
      </c>
      <c r="B39" s="73" t="s">
        <v>42</v>
      </c>
      <c r="C39" s="54" t="s">
        <v>18</v>
      </c>
      <c r="D39" s="55">
        <v>6</v>
      </c>
      <c r="E39" s="55">
        <v>62</v>
      </c>
      <c r="F39" s="47" t="s">
        <v>3</v>
      </c>
      <c r="G39" s="34">
        <v>16.5</v>
      </c>
      <c r="H39" s="2">
        <v>21.4</v>
      </c>
      <c r="I39" s="2">
        <v>6.8</v>
      </c>
      <c r="J39" s="3">
        <v>0</v>
      </c>
      <c r="K39" s="2">
        <v>40</v>
      </c>
      <c r="L39" s="3">
        <v>4</v>
      </c>
      <c r="M39" s="35">
        <v>1</v>
      </c>
      <c r="N39" s="26"/>
      <c r="O39" s="6"/>
      <c r="P39" s="78"/>
      <c r="Q39" s="78"/>
    </row>
    <row r="40" spans="1:17" x14ac:dyDescent="0.25">
      <c r="A40" s="67" t="s">
        <v>40</v>
      </c>
      <c r="B40" s="73" t="s">
        <v>42</v>
      </c>
      <c r="C40" s="54" t="s">
        <v>18</v>
      </c>
      <c r="D40" s="55">
        <v>6</v>
      </c>
      <c r="E40" s="55">
        <v>63</v>
      </c>
      <c r="F40" s="47" t="s">
        <v>4</v>
      </c>
      <c r="G40" s="34">
        <v>16.2</v>
      </c>
      <c r="H40" s="2">
        <v>27.3</v>
      </c>
      <c r="I40" s="2">
        <v>4.0999999999999996</v>
      </c>
      <c r="J40" s="3">
        <v>0</v>
      </c>
      <c r="K40" s="2">
        <v>9.1</v>
      </c>
      <c r="L40" s="3">
        <v>4</v>
      </c>
      <c r="M40" s="35">
        <v>1</v>
      </c>
      <c r="N40" s="26"/>
      <c r="O40" s="6"/>
      <c r="P40" s="78"/>
      <c r="Q40" s="78"/>
    </row>
    <row r="41" spans="1:17" x14ac:dyDescent="0.25">
      <c r="A41" s="70" t="s">
        <v>40</v>
      </c>
      <c r="B41" s="76" t="s">
        <v>42</v>
      </c>
      <c r="C41" s="60" t="s">
        <v>18</v>
      </c>
      <c r="D41" s="61">
        <v>6</v>
      </c>
      <c r="E41" s="61">
        <v>64</v>
      </c>
      <c r="F41" s="44" t="s">
        <v>19</v>
      </c>
      <c r="G41" s="40">
        <v>17.2</v>
      </c>
      <c r="H41" s="22">
        <v>31.4</v>
      </c>
      <c r="I41" s="22">
        <v>4.0999999999999996</v>
      </c>
      <c r="J41" s="23">
        <v>0</v>
      </c>
      <c r="K41" s="22">
        <v>59.6</v>
      </c>
      <c r="L41" s="23">
        <v>9</v>
      </c>
      <c r="M41" s="41">
        <v>3</v>
      </c>
      <c r="N41" s="29">
        <v>16.600000000000001</v>
      </c>
      <c r="O41" s="7">
        <v>73</v>
      </c>
      <c r="P41" s="78">
        <f>G41-N41</f>
        <v>0.59999999999999787</v>
      </c>
      <c r="Q41" s="78">
        <f>K41/(O41/100)</f>
        <v>81.643835616438366</v>
      </c>
    </row>
    <row r="42" spans="1:17" x14ac:dyDescent="0.25">
      <c r="A42" s="69" t="s">
        <v>40</v>
      </c>
      <c r="B42" s="75" t="s">
        <v>42</v>
      </c>
      <c r="C42" s="58" t="s">
        <v>18</v>
      </c>
      <c r="D42" s="59">
        <v>7</v>
      </c>
      <c r="E42" s="59">
        <v>71</v>
      </c>
      <c r="F42" s="49" t="s">
        <v>2</v>
      </c>
      <c r="G42" s="38">
        <v>22.4</v>
      </c>
      <c r="H42" s="19">
        <v>35.5</v>
      </c>
      <c r="I42" s="19">
        <v>5.4</v>
      </c>
      <c r="J42" s="20">
        <v>0</v>
      </c>
      <c r="K42" s="19">
        <v>4.3</v>
      </c>
      <c r="L42" s="20">
        <v>4</v>
      </c>
      <c r="M42" s="39">
        <v>0</v>
      </c>
      <c r="N42" s="28"/>
      <c r="O42" s="21"/>
      <c r="P42" s="78"/>
      <c r="Q42" s="78"/>
    </row>
    <row r="43" spans="1:17" x14ac:dyDescent="0.25">
      <c r="A43" s="67" t="s">
        <v>40</v>
      </c>
      <c r="B43" s="73" t="s">
        <v>42</v>
      </c>
      <c r="C43" s="54" t="s">
        <v>18</v>
      </c>
      <c r="D43" s="55">
        <v>7</v>
      </c>
      <c r="E43" s="55">
        <v>72</v>
      </c>
      <c r="F43" s="47" t="s">
        <v>3</v>
      </c>
      <c r="G43" s="34">
        <v>22.1</v>
      </c>
      <c r="H43" s="2">
        <v>34.4</v>
      </c>
      <c r="I43" s="2">
        <v>3.7</v>
      </c>
      <c r="J43" s="3">
        <v>0</v>
      </c>
      <c r="K43" s="2">
        <v>13</v>
      </c>
      <c r="L43" s="3">
        <v>5</v>
      </c>
      <c r="M43" s="35">
        <v>1</v>
      </c>
      <c r="N43" s="26"/>
      <c r="O43" s="6"/>
      <c r="P43" s="78"/>
      <c r="Q43" s="78"/>
    </row>
    <row r="44" spans="1:17" x14ac:dyDescent="0.25">
      <c r="A44" s="67" t="s">
        <v>40</v>
      </c>
      <c r="B44" s="73" t="s">
        <v>42</v>
      </c>
      <c r="C44" s="54" t="s">
        <v>18</v>
      </c>
      <c r="D44" s="55">
        <v>7</v>
      </c>
      <c r="E44" s="55">
        <v>73</v>
      </c>
      <c r="F44" s="47" t="s">
        <v>5</v>
      </c>
      <c r="G44" s="34">
        <v>21</v>
      </c>
      <c r="H44" s="2">
        <v>36.799999999999997</v>
      </c>
      <c r="I44" s="2">
        <v>6.3</v>
      </c>
      <c r="J44" s="3">
        <v>0</v>
      </c>
      <c r="K44" s="2">
        <v>6</v>
      </c>
      <c r="L44" s="3">
        <v>4</v>
      </c>
      <c r="M44" s="35">
        <v>0</v>
      </c>
      <c r="N44" s="26"/>
      <c r="O44" s="6"/>
      <c r="P44" s="78"/>
      <c r="Q44" s="78"/>
    </row>
    <row r="45" spans="1:17" x14ac:dyDescent="0.25">
      <c r="A45" s="70" t="s">
        <v>40</v>
      </c>
      <c r="B45" s="76" t="s">
        <v>42</v>
      </c>
      <c r="C45" s="60" t="s">
        <v>18</v>
      </c>
      <c r="D45" s="61">
        <v>7</v>
      </c>
      <c r="E45" s="61">
        <v>74</v>
      </c>
      <c r="F45" s="44" t="s">
        <v>20</v>
      </c>
      <c r="G45" s="40">
        <v>21.8</v>
      </c>
      <c r="H45" s="22">
        <v>36.799999999999997</v>
      </c>
      <c r="I45" s="22">
        <v>3.7</v>
      </c>
      <c r="J45" s="23">
        <v>0</v>
      </c>
      <c r="K45" s="22">
        <v>23.3</v>
      </c>
      <c r="L45" s="23">
        <v>13</v>
      </c>
      <c r="M45" s="41">
        <v>1</v>
      </c>
      <c r="N45" s="29">
        <v>18.399999999999999</v>
      </c>
      <c r="O45" s="7">
        <v>83</v>
      </c>
      <c r="P45" s="78">
        <f>G45-N45</f>
        <v>3.4000000000000021</v>
      </c>
      <c r="Q45" s="78">
        <f>K45/(O45/100)</f>
        <v>28.072289156626507</v>
      </c>
    </row>
    <row r="46" spans="1:17" x14ac:dyDescent="0.25">
      <c r="A46" s="67" t="s">
        <v>40</v>
      </c>
      <c r="B46" s="73" t="s">
        <v>42</v>
      </c>
      <c r="C46" s="54" t="s">
        <v>18</v>
      </c>
      <c r="D46" s="55">
        <v>8</v>
      </c>
      <c r="E46" s="55">
        <v>81</v>
      </c>
      <c r="F46" s="47" t="s">
        <v>2</v>
      </c>
      <c r="G46" s="34">
        <v>26</v>
      </c>
      <c r="H46" s="2">
        <v>37.1</v>
      </c>
      <c r="I46" s="2">
        <v>7</v>
      </c>
      <c r="J46" s="3">
        <v>0</v>
      </c>
      <c r="K46" s="2">
        <v>0</v>
      </c>
      <c r="L46" s="3">
        <v>0</v>
      </c>
      <c r="M46" s="35">
        <v>0</v>
      </c>
      <c r="N46" s="26"/>
      <c r="O46" s="6"/>
      <c r="P46" s="78"/>
      <c r="Q46" s="78"/>
    </row>
    <row r="47" spans="1:17" x14ac:dyDescent="0.25">
      <c r="A47" s="67" t="s">
        <v>40</v>
      </c>
      <c r="B47" s="73" t="s">
        <v>42</v>
      </c>
      <c r="C47" s="54" t="s">
        <v>18</v>
      </c>
      <c r="D47" s="55">
        <v>8</v>
      </c>
      <c r="E47" s="55">
        <v>82</v>
      </c>
      <c r="F47" s="47" t="s">
        <v>3</v>
      </c>
      <c r="G47" s="34">
        <v>22.2</v>
      </c>
      <c r="H47" s="2">
        <v>35.9</v>
      </c>
      <c r="I47" s="2">
        <v>9.6999999999999993</v>
      </c>
      <c r="J47" s="3">
        <v>0</v>
      </c>
      <c r="K47" s="2">
        <v>51.3</v>
      </c>
      <c r="L47" s="3">
        <v>1</v>
      </c>
      <c r="M47" s="35">
        <v>2</v>
      </c>
      <c r="N47" s="26"/>
      <c r="O47" s="6"/>
      <c r="P47" s="78"/>
      <c r="Q47" s="78"/>
    </row>
    <row r="48" spans="1:17" x14ac:dyDescent="0.25">
      <c r="A48" s="67" t="s">
        <v>40</v>
      </c>
      <c r="B48" s="73" t="s">
        <v>42</v>
      </c>
      <c r="C48" s="54" t="s">
        <v>18</v>
      </c>
      <c r="D48" s="55">
        <v>8</v>
      </c>
      <c r="E48" s="55">
        <v>83</v>
      </c>
      <c r="F48" s="47" t="s">
        <v>5</v>
      </c>
      <c r="G48" s="34">
        <v>21.6</v>
      </c>
      <c r="H48" s="2">
        <v>34.1</v>
      </c>
      <c r="I48" s="2">
        <v>7</v>
      </c>
      <c r="J48" s="3">
        <v>0</v>
      </c>
      <c r="K48" s="2">
        <v>0.1</v>
      </c>
      <c r="L48" s="3">
        <v>1</v>
      </c>
      <c r="M48" s="35">
        <v>0</v>
      </c>
      <c r="N48" s="26"/>
      <c r="O48" s="6"/>
      <c r="P48" s="78"/>
      <c r="Q48" s="78"/>
    </row>
    <row r="49" spans="1:17" ht="13.8" thickBot="1" x14ac:dyDescent="0.3">
      <c r="A49" s="71" t="s">
        <v>40</v>
      </c>
      <c r="B49" s="77" t="s">
        <v>42</v>
      </c>
      <c r="C49" s="62" t="s">
        <v>18</v>
      </c>
      <c r="D49" s="63">
        <v>8</v>
      </c>
      <c r="E49" s="63">
        <v>84</v>
      </c>
      <c r="F49" s="51" t="s">
        <v>20</v>
      </c>
      <c r="G49" s="42">
        <v>23.2</v>
      </c>
      <c r="H49" s="4">
        <v>37.1</v>
      </c>
      <c r="I49" s="4">
        <v>7</v>
      </c>
      <c r="J49" s="5">
        <v>0</v>
      </c>
      <c r="K49" s="4">
        <v>51.4</v>
      </c>
      <c r="L49" s="5">
        <v>2</v>
      </c>
      <c r="M49" s="43">
        <v>2</v>
      </c>
      <c r="N49" s="30">
        <v>18.3</v>
      </c>
      <c r="O49" s="8">
        <v>67</v>
      </c>
      <c r="P49" s="78">
        <f>G49-N49</f>
        <v>4.8999999999999986</v>
      </c>
      <c r="Q49" s="78">
        <f>K49/(O49/100)</f>
        <v>76.71641791044776</v>
      </c>
    </row>
    <row r="50" spans="1:17" hidden="1" x14ac:dyDescent="0.25">
      <c r="A50" s="66" t="s">
        <v>40</v>
      </c>
      <c r="B50" s="72" t="s">
        <v>41</v>
      </c>
      <c r="C50" s="52" t="s">
        <v>21</v>
      </c>
      <c r="D50" s="53">
        <v>9</v>
      </c>
      <c r="E50" s="53">
        <v>91</v>
      </c>
      <c r="F50" s="46" t="s">
        <v>2</v>
      </c>
      <c r="G50" s="32">
        <v>17</v>
      </c>
      <c r="H50" s="9">
        <v>28.4</v>
      </c>
      <c r="I50" s="9">
        <v>9.9</v>
      </c>
      <c r="J50" s="10">
        <v>0</v>
      </c>
      <c r="K50" s="9">
        <v>16.2</v>
      </c>
      <c r="L50" s="10">
        <v>2</v>
      </c>
      <c r="M50" s="33">
        <v>1</v>
      </c>
      <c r="N50" s="25"/>
      <c r="O50" s="11"/>
      <c r="P50" s="78"/>
      <c r="Q50" s="78"/>
    </row>
    <row r="51" spans="1:17" hidden="1" x14ac:dyDescent="0.25">
      <c r="A51" s="67" t="s">
        <v>40</v>
      </c>
      <c r="B51" s="73" t="s">
        <v>41</v>
      </c>
      <c r="C51" s="54" t="s">
        <v>21</v>
      </c>
      <c r="D51" s="55">
        <v>9</v>
      </c>
      <c r="E51" s="55">
        <v>92</v>
      </c>
      <c r="F51" s="47" t="s">
        <v>3</v>
      </c>
      <c r="G51" s="34">
        <v>16.7</v>
      </c>
      <c r="H51" s="2">
        <v>25.6</v>
      </c>
      <c r="I51" s="2">
        <v>8.6999999999999993</v>
      </c>
      <c r="J51" s="3">
        <v>0</v>
      </c>
      <c r="K51" s="2">
        <v>50.2</v>
      </c>
      <c r="L51" s="3">
        <v>2</v>
      </c>
      <c r="M51" s="35">
        <v>3</v>
      </c>
      <c r="N51" s="26"/>
      <c r="O51" s="6"/>
      <c r="P51" s="78"/>
      <c r="Q51" s="78"/>
    </row>
    <row r="52" spans="1:17" hidden="1" x14ac:dyDescent="0.25">
      <c r="A52" s="67" t="s">
        <v>40</v>
      </c>
      <c r="B52" s="73" t="s">
        <v>41</v>
      </c>
      <c r="C52" s="54" t="s">
        <v>21</v>
      </c>
      <c r="D52" s="55">
        <v>9</v>
      </c>
      <c r="E52" s="55">
        <v>93</v>
      </c>
      <c r="F52" s="47" t="s">
        <v>4</v>
      </c>
      <c r="G52" s="34">
        <v>12.5</v>
      </c>
      <c r="H52" s="2">
        <v>22.6</v>
      </c>
      <c r="I52" s="2">
        <v>3</v>
      </c>
      <c r="J52" s="3">
        <v>0</v>
      </c>
      <c r="K52" s="2">
        <v>15.2</v>
      </c>
      <c r="L52" s="3">
        <v>3</v>
      </c>
      <c r="M52" s="35">
        <v>2</v>
      </c>
      <c r="N52" s="26"/>
      <c r="O52" s="6"/>
      <c r="P52" s="78"/>
      <c r="Q52" s="78"/>
    </row>
    <row r="53" spans="1:17" hidden="1" x14ac:dyDescent="0.25">
      <c r="A53" s="68" t="s">
        <v>40</v>
      </c>
      <c r="B53" s="74" t="s">
        <v>41</v>
      </c>
      <c r="C53" s="56" t="s">
        <v>21</v>
      </c>
      <c r="D53" s="57">
        <v>9</v>
      </c>
      <c r="E53" s="57">
        <v>94</v>
      </c>
      <c r="F53" s="48" t="s">
        <v>19</v>
      </c>
      <c r="G53" s="36">
        <v>15.4</v>
      </c>
      <c r="H53" s="16">
        <v>28.4</v>
      </c>
      <c r="I53" s="16">
        <v>3</v>
      </c>
      <c r="J53" s="17">
        <v>0</v>
      </c>
      <c r="K53" s="16">
        <v>81.5</v>
      </c>
      <c r="L53" s="17">
        <v>7</v>
      </c>
      <c r="M53" s="37">
        <v>6</v>
      </c>
      <c r="N53" s="27">
        <v>13.8</v>
      </c>
      <c r="O53" s="18">
        <v>42</v>
      </c>
      <c r="P53" s="78">
        <f>G53-N53</f>
        <v>1.5999999999999996</v>
      </c>
      <c r="Q53" s="78">
        <f>K53/(O53/100)</f>
        <v>194.04761904761907</v>
      </c>
    </row>
    <row r="54" spans="1:17" hidden="1" x14ac:dyDescent="0.25">
      <c r="A54" s="69" t="s">
        <v>40</v>
      </c>
      <c r="B54" s="75" t="s">
        <v>41</v>
      </c>
      <c r="C54" s="58" t="s">
        <v>21</v>
      </c>
      <c r="D54" s="59">
        <v>10</v>
      </c>
      <c r="E54" s="59">
        <v>101</v>
      </c>
      <c r="F54" s="49" t="s">
        <v>2</v>
      </c>
      <c r="G54" s="38">
        <v>13</v>
      </c>
      <c r="H54" s="19">
        <v>22.6</v>
      </c>
      <c r="I54" s="19">
        <v>5.3</v>
      </c>
      <c r="J54" s="20">
        <v>0</v>
      </c>
      <c r="K54" s="19">
        <v>1.3</v>
      </c>
      <c r="L54" s="20">
        <v>4</v>
      </c>
      <c r="M54" s="39">
        <v>0</v>
      </c>
      <c r="N54" s="28"/>
      <c r="O54" s="21"/>
      <c r="P54" s="78"/>
      <c r="Q54" s="78"/>
    </row>
    <row r="55" spans="1:17" hidden="1" x14ac:dyDescent="0.25">
      <c r="A55" s="67" t="s">
        <v>40</v>
      </c>
      <c r="B55" s="73" t="s">
        <v>41</v>
      </c>
      <c r="C55" s="54" t="s">
        <v>21</v>
      </c>
      <c r="D55" s="55">
        <v>10</v>
      </c>
      <c r="E55" s="55">
        <v>102</v>
      </c>
      <c r="F55" s="47" t="s">
        <v>3</v>
      </c>
      <c r="G55" s="34">
        <v>13.3</v>
      </c>
      <c r="H55" s="2">
        <v>21</v>
      </c>
      <c r="I55" s="2">
        <v>6.4</v>
      </c>
      <c r="J55" s="3">
        <v>0</v>
      </c>
      <c r="K55" s="2">
        <v>36</v>
      </c>
      <c r="L55" s="3">
        <v>4</v>
      </c>
      <c r="M55" s="35">
        <v>3</v>
      </c>
      <c r="N55" s="26"/>
      <c r="O55" s="6"/>
      <c r="P55" s="78"/>
      <c r="Q55" s="78"/>
    </row>
    <row r="56" spans="1:17" hidden="1" x14ac:dyDescent="0.25">
      <c r="A56" s="67" t="s">
        <v>40</v>
      </c>
      <c r="B56" s="73" t="s">
        <v>41</v>
      </c>
      <c r="C56" s="54" t="s">
        <v>21</v>
      </c>
      <c r="D56" s="55">
        <v>10</v>
      </c>
      <c r="E56" s="55">
        <v>103</v>
      </c>
      <c r="F56" s="47" t="s">
        <v>5</v>
      </c>
      <c r="G56" s="34">
        <v>7.4</v>
      </c>
      <c r="H56" s="2">
        <v>16.8</v>
      </c>
      <c r="I56" s="2">
        <v>-1.5</v>
      </c>
      <c r="J56" s="3">
        <v>0</v>
      </c>
      <c r="K56" s="2">
        <v>17.8</v>
      </c>
      <c r="L56" s="3">
        <v>0</v>
      </c>
      <c r="M56" s="35">
        <v>2</v>
      </c>
      <c r="N56" s="26"/>
      <c r="O56" s="6"/>
      <c r="P56" s="78"/>
      <c r="Q56" s="78"/>
    </row>
    <row r="57" spans="1:17" hidden="1" x14ac:dyDescent="0.25">
      <c r="A57" s="70" t="s">
        <v>40</v>
      </c>
      <c r="B57" s="76" t="s">
        <v>41</v>
      </c>
      <c r="C57" s="60" t="s">
        <v>21</v>
      </c>
      <c r="D57" s="61">
        <v>10</v>
      </c>
      <c r="E57" s="61">
        <v>104</v>
      </c>
      <c r="F57" s="44" t="s">
        <v>20</v>
      </c>
      <c r="G57" s="40">
        <v>11.1</v>
      </c>
      <c r="H57" s="22">
        <v>22.6</v>
      </c>
      <c r="I57" s="22">
        <v>-1.5</v>
      </c>
      <c r="J57" s="23">
        <v>0</v>
      </c>
      <c r="K57" s="22">
        <v>55.1</v>
      </c>
      <c r="L57" s="23">
        <v>8</v>
      </c>
      <c r="M57" s="41">
        <v>5</v>
      </c>
      <c r="N57" s="29">
        <v>8.9</v>
      </c>
      <c r="O57" s="7">
        <v>33</v>
      </c>
      <c r="P57" s="78">
        <f>G57-N57</f>
        <v>2.1999999999999993</v>
      </c>
      <c r="Q57" s="78">
        <f>K57/(O57/100)</f>
        <v>166.96969696969697</v>
      </c>
    </row>
    <row r="58" spans="1:17" hidden="1" x14ac:dyDescent="0.25">
      <c r="A58" s="69" t="s">
        <v>40</v>
      </c>
      <c r="B58" s="75" t="s">
        <v>41</v>
      </c>
      <c r="C58" s="58" t="s">
        <v>21</v>
      </c>
      <c r="D58" s="59">
        <v>11</v>
      </c>
      <c r="E58" s="59">
        <v>111</v>
      </c>
      <c r="F58" s="49" t="s">
        <v>2</v>
      </c>
      <c r="G58" s="38">
        <v>8.4</v>
      </c>
      <c r="H58" s="19">
        <v>16.100000000000001</v>
      </c>
      <c r="I58" s="19">
        <v>2.1</v>
      </c>
      <c r="J58" s="20">
        <v>0</v>
      </c>
      <c r="K58" s="19">
        <v>0.7</v>
      </c>
      <c r="L58" s="20">
        <v>2</v>
      </c>
      <c r="M58" s="39">
        <v>0</v>
      </c>
      <c r="N58" s="28"/>
      <c r="O58" s="21"/>
      <c r="P58" s="78"/>
      <c r="Q58" s="78"/>
    </row>
    <row r="59" spans="1:17" hidden="1" x14ac:dyDescent="0.25">
      <c r="A59" s="67" t="s">
        <v>40</v>
      </c>
      <c r="B59" s="73" t="s">
        <v>41</v>
      </c>
      <c r="C59" s="54" t="s">
        <v>21</v>
      </c>
      <c r="D59" s="55">
        <v>11</v>
      </c>
      <c r="E59" s="55">
        <v>112</v>
      </c>
      <c r="F59" s="47" t="s">
        <v>3</v>
      </c>
      <c r="G59" s="34">
        <v>8.8000000000000007</v>
      </c>
      <c r="H59" s="2">
        <v>14</v>
      </c>
      <c r="I59" s="2">
        <v>1.5</v>
      </c>
      <c r="J59" s="3">
        <v>0</v>
      </c>
      <c r="K59" s="2">
        <v>13.9</v>
      </c>
      <c r="L59" s="3">
        <v>3</v>
      </c>
      <c r="M59" s="35">
        <v>1</v>
      </c>
      <c r="N59" s="26"/>
      <c r="O59" s="6"/>
      <c r="P59" s="78"/>
      <c r="Q59" s="78"/>
    </row>
    <row r="60" spans="1:17" hidden="1" x14ac:dyDescent="0.25">
      <c r="A60" s="67" t="s">
        <v>40</v>
      </c>
      <c r="B60" s="73" t="s">
        <v>41</v>
      </c>
      <c r="C60" s="54" t="s">
        <v>21</v>
      </c>
      <c r="D60" s="55">
        <v>11</v>
      </c>
      <c r="E60" s="55">
        <v>113</v>
      </c>
      <c r="F60" s="47" t="s">
        <v>4</v>
      </c>
      <c r="G60" s="34">
        <v>3.4</v>
      </c>
      <c r="H60" s="2">
        <v>6.3</v>
      </c>
      <c r="I60" s="2">
        <v>-0.8</v>
      </c>
      <c r="J60" s="3">
        <v>0</v>
      </c>
      <c r="K60" s="2">
        <v>1</v>
      </c>
      <c r="L60" s="3">
        <v>1</v>
      </c>
      <c r="M60" s="35">
        <v>1</v>
      </c>
      <c r="N60" s="26"/>
      <c r="O60" s="6"/>
      <c r="P60" s="78"/>
      <c r="Q60" s="78"/>
    </row>
    <row r="61" spans="1:17" hidden="1" x14ac:dyDescent="0.25">
      <c r="A61" s="70" t="s">
        <v>40</v>
      </c>
      <c r="B61" s="76" t="s">
        <v>41</v>
      </c>
      <c r="C61" s="60" t="s">
        <v>21</v>
      </c>
      <c r="D61" s="61">
        <v>11</v>
      </c>
      <c r="E61" s="61">
        <v>114</v>
      </c>
      <c r="F61" s="44" t="s">
        <v>19</v>
      </c>
      <c r="G61" s="40">
        <v>6.9</v>
      </c>
      <c r="H61" s="22">
        <v>16.100000000000001</v>
      </c>
      <c r="I61" s="22">
        <v>-0.8</v>
      </c>
      <c r="J61" s="23">
        <v>0</v>
      </c>
      <c r="K61" s="22">
        <v>15.5</v>
      </c>
      <c r="L61" s="23">
        <v>6</v>
      </c>
      <c r="M61" s="41">
        <v>2</v>
      </c>
      <c r="N61" s="29">
        <v>3.7</v>
      </c>
      <c r="O61" s="7">
        <v>31</v>
      </c>
      <c r="P61" s="78">
        <f>G61-N61</f>
        <v>3.2</v>
      </c>
      <c r="Q61" s="78">
        <f>K61/(O61/100)</f>
        <v>50</v>
      </c>
    </row>
    <row r="62" spans="1:17" hidden="1" x14ac:dyDescent="0.25">
      <c r="A62" s="69" t="s">
        <v>40</v>
      </c>
      <c r="B62" s="75" t="s">
        <v>41</v>
      </c>
      <c r="C62" s="58" t="s">
        <v>21</v>
      </c>
      <c r="D62" s="59">
        <v>12</v>
      </c>
      <c r="E62" s="59">
        <v>121</v>
      </c>
      <c r="F62" s="49" t="s">
        <v>2</v>
      </c>
      <c r="G62" s="38">
        <v>2.1</v>
      </c>
      <c r="H62" s="19">
        <v>8.6999999999999993</v>
      </c>
      <c r="I62" s="19">
        <v>-5.3</v>
      </c>
      <c r="J62" s="20">
        <v>7</v>
      </c>
      <c r="K62" s="19">
        <v>0.3</v>
      </c>
      <c r="L62" s="20">
        <v>1</v>
      </c>
      <c r="M62" s="39">
        <v>0</v>
      </c>
      <c r="N62" s="28"/>
      <c r="O62" s="21"/>
      <c r="P62" s="78"/>
      <c r="Q62" s="78"/>
    </row>
    <row r="63" spans="1:17" hidden="1" x14ac:dyDescent="0.25">
      <c r="A63" s="67" t="s">
        <v>40</v>
      </c>
      <c r="B63" s="73" t="s">
        <v>41</v>
      </c>
      <c r="C63" s="54" t="s">
        <v>21</v>
      </c>
      <c r="D63" s="55">
        <v>12</v>
      </c>
      <c r="E63" s="55">
        <v>122</v>
      </c>
      <c r="F63" s="47" t="s">
        <v>3</v>
      </c>
      <c r="G63" s="34">
        <v>6.8</v>
      </c>
      <c r="H63" s="2">
        <v>12.6</v>
      </c>
      <c r="I63" s="2">
        <v>0.1</v>
      </c>
      <c r="J63" s="3">
        <v>4</v>
      </c>
      <c r="K63" s="2">
        <v>3.3</v>
      </c>
      <c r="L63" s="3">
        <v>4</v>
      </c>
      <c r="M63" s="35">
        <v>0</v>
      </c>
      <c r="N63" s="26"/>
      <c r="O63" s="6"/>
      <c r="P63" s="78"/>
      <c r="Q63" s="78"/>
    </row>
    <row r="64" spans="1:17" hidden="1" x14ac:dyDescent="0.25">
      <c r="A64" s="67" t="s">
        <v>40</v>
      </c>
      <c r="B64" s="73" t="s">
        <v>41</v>
      </c>
      <c r="C64" s="54" t="s">
        <v>21</v>
      </c>
      <c r="D64" s="55">
        <v>12</v>
      </c>
      <c r="E64" s="55">
        <v>123</v>
      </c>
      <c r="F64" s="47" t="s">
        <v>5</v>
      </c>
      <c r="G64" s="34">
        <v>1.3</v>
      </c>
      <c r="H64" s="2">
        <v>10.6</v>
      </c>
      <c r="I64" s="2">
        <v>-12.3</v>
      </c>
      <c r="J64" s="3">
        <v>6</v>
      </c>
      <c r="K64" s="2">
        <v>1.6</v>
      </c>
      <c r="L64" s="3">
        <v>2</v>
      </c>
      <c r="M64" s="35">
        <v>0</v>
      </c>
      <c r="N64" s="26"/>
      <c r="O64" s="6"/>
      <c r="P64" s="78"/>
      <c r="Q64" s="78"/>
    </row>
    <row r="65" spans="1:17" hidden="1" x14ac:dyDescent="0.25">
      <c r="A65" s="70" t="s">
        <v>40</v>
      </c>
      <c r="B65" s="76" t="s">
        <v>41</v>
      </c>
      <c r="C65" s="60" t="s">
        <v>21</v>
      </c>
      <c r="D65" s="61">
        <v>12</v>
      </c>
      <c r="E65" s="61">
        <v>124</v>
      </c>
      <c r="F65" s="44" t="s">
        <v>20</v>
      </c>
      <c r="G65" s="40">
        <v>3.3</v>
      </c>
      <c r="H65" s="22">
        <v>12.6</v>
      </c>
      <c r="I65" s="22">
        <v>-12.3</v>
      </c>
      <c r="J65" s="23">
        <v>17</v>
      </c>
      <c r="K65" s="22">
        <v>5.3</v>
      </c>
      <c r="L65" s="23">
        <v>7</v>
      </c>
      <c r="M65" s="41">
        <v>0</v>
      </c>
      <c r="N65" s="29">
        <v>1.3</v>
      </c>
      <c r="O65" s="7">
        <v>27</v>
      </c>
      <c r="P65" s="78">
        <f>G65-N65</f>
        <v>1.9999999999999998</v>
      </c>
      <c r="Q65" s="78">
        <f>K65/(O65/100)</f>
        <v>19.629629629629626</v>
      </c>
    </row>
    <row r="66" spans="1:17" hidden="1" x14ac:dyDescent="0.25">
      <c r="A66" s="69" t="s">
        <v>40</v>
      </c>
      <c r="B66" s="75" t="s">
        <v>42</v>
      </c>
      <c r="C66" s="58" t="s">
        <v>21</v>
      </c>
      <c r="D66" s="59">
        <v>1</v>
      </c>
      <c r="E66" s="59">
        <v>11</v>
      </c>
      <c r="F66" s="49" t="s">
        <v>2</v>
      </c>
      <c r="G66" s="38">
        <v>4</v>
      </c>
      <c r="H66" s="19">
        <v>15.2</v>
      </c>
      <c r="I66" s="19">
        <v>-1.9</v>
      </c>
      <c r="J66" s="20">
        <v>7</v>
      </c>
      <c r="K66" s="19">
        <v>4</v>
      </c>
      <c r="L66" s="20">
        <v>3</v>
      </c>
      <c r="M66" s="39">
        <v>0</v>
      </c>
      <c r="N66" s="28"/>
      <c r="O66" s="21"/>
      <c r="P66" s="78"/>
      <c r="Q66" s="78"/>
    </row>
    <row r="67" spans="1:17" hidden="1" x14ac:dyDescent="0.25">
      <c r="A67" s="67" t="s">
        <v>40</v>
      </c>
      <c r="B67" s="73" t="s">
        <v>42</v>
      </c>
      <c r="C67" s="54" t="s">
        <v>21</v>
      </c>
      <c r="D67" s="55">
        <v>1</v>
      </c>
      <c r="E67" s="55">
        <v>12</v>
      </c>
      <c r="F67" s="47" t="s">
        <v>3</v>
      </c>
      <c r="G67" s="34">
        <v>3.7</v>
      </c>
      <c r="H67" s="2">
        <v>14.3</v>
      </c>
      <c r="I67" s="2">
        <v>-2</v>
      </c>
      <c r="J67" s="3">
        <v>4</v>
      </c>
      <c r="K67" s="2">
        <v>2.6</v>
      </c>
      <c r="L67" s="3">
        <v>2</v>
      </c>
      <c r="M67" s="35">
        <v>0</v>
      </c>
      <c r="N67" s="26"/>
      <c r="O67" s="6"/>
      <c r="P67" s="78"/>
      <c r="Q67" s="78"/>
    </row>
    <row r="68" spans="1:17" hidden="1" x14ac:dyDescent="0.25">
      <c r="A68" s="67" t="s">
        <v>40</v>
      </c>
      <c r="B68" s="73" t="s">
        <v>42</v>
      </c>
      <c r="C68" s="54" t="s">
        <v>21</v>
      </c>
      <c r="D68" s="55">
        <v>1</v>
      </c>
      <c r="E68" s="55">
        <v>13</v>
      </c>
      <c r="F68" s="47" t="s">
        <v>5</v>
      </c>
      <c r="G68" s="34">
        <v>1.5</v>
      </c>
      <c r="H68" s="2">
        <v>5</v>
      </c>
      <c r="I68" s="2">
        <v>-3.1</v>
      </c>
      <c r="J68" s="3">
        <v>9</v>
      </c>
      <c r="K68" s="2">
        <v>3.6</v>
      </c>
      <c r="L68" s="3">
        <v>1</v>
      </c>
      <c r="M68" s="35">
        <v>0</v>
      </c>
      <c r="N68" s="26"/>
      <c r="O68" s="6"/>
      <c r="P68" s="78"/>
      <c r="Q68" s="78"/>
    </row>
    <row r="69" spans="1:17" hidden="1" x14ac:dyDescent="0.25">
      <c r="A69" s="70" t="s">
        <v>40</v>
      </c>
      <c r="B69" s="76" t="s">
        <v>42</v>
      </c>
      <c r="C69" s="60" t="s">
        <v>21</v>
      </c>
      <c r="D69" s="61">
        <v>1</v>
      </c>
      <c r="E69" s="61">
        <v>14</v>
      </c>
      <c r="F69" s="44" t="s">
        <v>20</v>
      </c>
      <c r="G69" s="40">
        <v>3</v>
      </c>
      <c r="H69" s="22">
        <v>15.2</v>
      </c>
      <c r="I69" s="22">
        <v>-3.4</v>
      </c>
      <c r="J69" s="23">
        <v>20</v>
      </c>
      <c r="K69" s="22">
        <v>8.6</v>
      </c>
      <c r="L69" s="23">
        <v>6</v>
      </c>
      <c r="M69" s="41">
        <v>0</v>
      </c>
      <c r="N69" s="29">
        <v>-0.3</v>
      </c>
      <c r="O69" s="7">
        <v>25</v>
      </c>
      <c r="P69" s="78">
        <f>G69-N69</f>
        <v>3.3</v>
      </c>
      <c r="Q69" s="78">
        <f>K69/(O69/100)</f>
        <v>34.4</v>
      </c>
    </row>
    <row r="70" spans="1:17" hidden="1" x14ac:dyDescent="0.25">
      <c r="A70" s="69" t="s">
        <v>40</v>
      </c>
      <c r="B70" s="75" t="s">
        <v>42</v>
      </c>
      <c r="C70" s="58" t="s">
        <v>21</v>
      </c>
      <c r="D70" s="59">
        <v>2</v>
      </c>
      <c r="E70" s="59">
        <v>21</v>
      </c>
      <c r="F70" s="49" t="s">
        <v>2</v>
      </c>
      <c r="G70" s="38">
        <v>-0.6</v>
      </c>
      <c r="H70" s="19">
        <v>6.9</v>
      </c>
      <c r="I70" s="19">
        <v>-7.9</v>
      </c>
      <c r="J70" s="20">
        <v>9</v>
      </c>
      <c r="K70" s="19">
        <v>3.3</v>
      </c>
      <c r="L70" s="20">
        <v>1</v>
      </c>
      <c r="M70" s="39">
        <v>0</v>
      </c>
      <c r="N70" s="28"/>
      <c r="O70" s="21"/>
      <c r="P70" s="78"/>
      <c r="Q70" s="78"/>
    </row>
    <row r="71" spans="1:17" hidden="1" x14ac:dyDescent="0.25">
      <c r="A71" s="67" t="s">
        <v>40</v>
      </c>
      <c r="B71" s="73" t="s">
        <v>42</v>
      </c>
      <c r="C71" s="54" t="s">
        <v>21</v>
      </c>
      <c r="D71" s="55">
        <v>2</v>
      </c>
      <c r="E71" s="55">
        <v>22</v>
      </c>
      <c r="F71" s="47" t="s">
        <v>3</v>
      </c>
      <c r="G71" s="34">
        <v>1.3</v>
      </c>
      <c r="H71" s="2">
        <v>13</v>
      </c>
      <c r="I71" s="2">
        <v>-4.2</v>
      </c>
      <c r="J71" s="3">
        <v>9</v>
      </c>
      <c r="K71" s="2">
        <v>0</v>
      </c>
      <c r="L71" s="3">
        <v>0</v>
      </c>
      <c r="M71" s="35">
        <v>0</v>
      </c>
      <c r="N71" s="26"/>
      <c r="O71" s="6"/>
      <c r="P71" s="78"/>
      <c r="Q71" s="78"/>
    </row>
    <row r="72" spans="1:17" hidden="1" x14ac:dyDescent="0.25">
      <c r="A72" s="67" t="s">
        <v>40</v>
      </c>
      <c r="B72" s="73" t="s">
        <v>42</v>
      </c>
      <c r="C72" s="54" t="s">
        <v>21</v>
      </c>
      <c r="D72" s="55">
        <v>2</v>
      </c>
      <c r="E72" s="55">
        <v>23</v>
      </c>
      <c r="F72" s="47" t="s">
        <v>37</v>
      </c>
      <c r="G72" s="34">
        <v>2.1</v>
      </c>
      <c r="H72" s="2">
        <v>10</v>
      </c>
      <c r="I72" s="2">
        <v>-3.5</v>
      </c>
      <c r="J72" s="3">
        <v>9</v>
      </c>
      <c r="K72" s="2">
        <v>0</v>
      </c>
      <c r="L72" s="3">
        <v>0</v>
      </c>
      <c r="M72" s="35">
        <v>0</v>
      </c>
      <c r="N72" s="26"/>
      <c r="O72" s="6"/>
      <c r="P72" s="78"/>
      <c r="Q72" s="78"/>
    </row>
    <row r="73" spans="1:17" hidden="1" x14ac:dyDescent="0.25">
      <c r="A73" s="70" t="s">
        <v>40</v>
      </c>
      <c r="B73" s="76" t="s">
        <v>42</v>
      </c>
      <c r="C73" s="60" t="s">
        <v>21</v>
      </c>
      <c r="D73" s="61">
        <v>2</v>
      </c>
      <c r="E73" s="61">
        <v>24</v>
      </c>
      <c r="F73" s="44">
        <v>46753</v>
      </c>
      <c r="G73" s="40">
        <v>0.8</v>
      </c>
      <c r="H73" s="22">
        <v>13</v>
      </c>
      <c r="I73" s="22">
        <v>-7.9</v>
      </c>
      <c r="J73" s="23">
        <v>18</v>
      </c>
      <c r="K73" s="22">
        <v>3.3</v>
      </c>
      <c r="L73" s="23">
        <v>1</v>
      </c>
      <c r="M73" s="41">
        <v>0</v>
      </c>
      <c r="N73" s="29">
        <v>0.7</v>
      </c>
      <c r="O73" s="7">
        <v>24</v>
      </c>
      <c r="P73" s="78">
        <f>G73-N73</f>
        <v>0.10000000000000009</v>
      </c>
      <c r="Q73" s="78">
        <f>K73/(O73/100)</f>
        <v>13.75</v>
      </c>
    </row>
    <row r="74" spans="1:17" hidden="1" x14ac:dyDescent="0.25">
      <c r="A74" s="69" t="s">
        <v>40</v>
      </c>
      <c r="B74" s="75" t="s">
        <v>42</v>
      </c>
      <c r="C74" s="58" t="s">
        <v>21</v>
      </c>
      <c r="D74" s="59">
        <v>3</v>
      </c>
      <c r="E74" s="59">
        <v>31</v>
      </c>
      <c r="F74" s="49" t="s">
        <v>2</v>
      </c>
      <c r="G74" s="38">
        <v>4.5999999999999996</v>
      </c>
      <c r="H74" s="19">
        <v>15.6</v>
      </c>
      <c r="I74" s="19">
        <v>-4.3</v>
      </c>
      <c r="J74" s="20">
        <v>9</v>
      </c>
      <c r="K74" s="19">
        <v>1.3</v>
      </c>
      <c r="L74" s="20">
        <v>1</v>
      </c>
      <c r="M74" s="39">
        <v>0</v>
      </c>
      <c r="N74" s="28"/>
      <c r="O74" s="21"/>
      <c r="P74" s="78"/>
      <c r="Q74" s="78"/>
    </row>
    <row r="75" spans="1:17" hidden="1" x14ac:dyDescent="0.25">
      <c r="A75" s="67" t="s">
        <v>40</v>
      </c>
      <c r="B75" s="73" t="s">
        <v>42</v>
      </c>
      <c r="C75" s="54" t="s">
        <v>21</v>
      </c>
      <c r="D75" s="55">
        <v>3</v>
      </c>
      <c r="E75" s="55">
        <v>32</v>
      </c>
      <c r="F75" s="47" t="s">
        <v>3</v>
      </c>
      <c r="G75" s="34">
        <v>5.2</v>
      </c>
      <c r="H75" s="2">
        <v>15.6</v>
      </c>
      <c r="I75" s="2">
        <v>-4.5999999999999996</v>
      </c>
      <c r="J75" s="3">
        <v>3</v>
      </c>
      <c r="K75" s="2">
        <v>1</v>
      </c>
      <c r="L75" s="3">
        <v>2</v>
      </c>
      <c r="M75" s="35">
        <v>0</v>
      </c>
      <c r="N75" s="26"/>
      <c r="O75" s="6"/>
      <c r="P75" s="78"/>
      <c r="Q75" s="78"/>
    </row>
    <row r="76" spans="1:17" hidden="1" x14ac:dyDescent="0.25">
      <c r="A76" s="67" t="s">
        <v>40</v>
      </c>
      <c r="B76" s="73" t="s">
        <v>42</v>
      </c>
      <c r="C76" s="54" t="s">
        <v>21</v>
      </c>
      <c r="D76" s="55">
        <v>3</v>
      </c>
      <c r="E76" s="55">
        <v>33</v>
      </c>
      <c r="F76" s="47" t="s">
        <v>5</v>
      </c>
      <c r="G76" s="34">
        <v>7</v>
      </c>
      <c r="H76" s="2">
        <v>18</v>
      </c>
      <c r="I76" s="2">
        <v>-3.9</v>
      </c>
      <c r="J76" s="3">
        <v>4</v>
      </c>
      <c r="K76" s="2">
        <v>16.899999999999999</v>
      </c>
      <c r="L76" s="3">
        <v>4</v>
      </c>
      <c r="M76" s="35">
        <v>1</v>
      </c>
      <c r="N76" s="26"/>
      <c r="O76" s="6"/>
      <c r="P76" s="78"/>
      <c r="Q76" s="78"/>
    </row>
    <row r="77" spans="1:17" hidden="1" x14ac:dyDescent="0.25">
      <c r="A77" s="70" t="s">
        <v>40</v>
      </c>
      <c r="B77" s="76" t="s">
        <v>42</v>
      </c>
      <c r="C77" s="60" t="s">
        <v>21</v>
      </c>
      <c r="D77" s="61">
        <v>3</v>
      </c>
      <c r="E77" s="61">
        <v>34</v>
      </c>
      <c r="F77" s="44" t="s">
        <v>20</v>
      </c>
      <c r="G77" s="40">
        <v>5.7</v>
      </c>
      <c r="H77" s="22">
        <v>18</v>
      </c>
      <c r="I77" s="22">
        <v>-4.5999999999999996</v>
      </c>
      <c r="J77" s="23">
        <v>16</v>
      </c>
      <c r="K77" s="22">
        <v>19.2</v>
      </c>
      <c r="L77" s="23">
        <v>7</v>
      </c>
      <c r="M77" s="41">
        <v>1</v>
      </c>
      <c r="N77" s="29">
        <v>4.5999999999999996</v>
      </c>
      <c r="O77" s="7">
        <v>34</v>
      </c>
      <c r="P77" s="78">
        <f>G77-N77</f>
        <v>1.1000000000000005</v>
      </c>
      <c r="Q77" s="78">
        <f>K77/(O77/100)</f>
        <v>56.470588235294109</v>
      </c>
    </row>
    <row r="78" spans="1:17" hidden="1" x14ac:dyDescent="0.25">
      <c r="A78" s="69" t="s">
        <v>40</v>
      </c>
      <c r="B78" s="75" t="s">
        <v>42</v>
      </c>
      <c r="C78" s="58" t="s">
        <v>21</v>
      </c>
      <c r="D78" s="59">
        <v>4</v>
      </c>
      <c r="E78" s="59">
        <v>41</v>
      </c>
      <c r="F78" s="49" t="s">
        <v>2</v>
      </c>
      <c r="G78" s="38">
        <v>4.9000000000000004</v>
      </c>
      <c r="H78" s="19">
        <v>19.8</v>
      </c>
      <c r="I78" s="19">
        <v>-1.2</v>
      </c>
      <c r="J78" s="20">
        <v>5</v>
      </c>
      <c r="K78" s="19">
        <v>26.7</v>
      </c>
      <c r="L78" s="20">
        <v>2</v>
      </c>
      <c r="M78" s="39">
        <v>1</v>
      </c>
      <c r="N78" s="28"/>
      <c r="O78" s="21"/>
      <c r="P78" s="78"/>
      <c r="Q78" s="78"/>
    </row>
    <row r="79" spans="1:17" hidden="1" x14ac:dyDescent="0.25">
      <c r="A79" s="67" t="s">
        <v>40</v>
      </c>
      <c r="B79" s="73" t="s">
        <v>42</v>
      </c>
      <c r="C79" s="54" t="s">
        <v>21</v>
      </c>
      <c r="D79" s="55">
        <v>4</v>
      </c>
      <c r="E79" s="55">
        <v>42</v>
      </c>
      <c r="F79" s="47" t="s">
        <v>3</v>
      </c>
      <c r="G79" s="34">
        <v>10.6</v>
      </c>
      <c r="H79" s="2">
        <v>24</v>
      </c>
      <c r="I79" s="2">
        <v>1.6</v>
      </c>
      <c r="J79" s="3">
        <v>0</v>
      </c>
      <c r="K79" s="2">
        <v>1</v>
      </c>
      <c r="L79" s="3">
        <v>2</v>
      </c>
      <c r="M79" s="35">
        <v>0</v>
      </c>
      <c r="N79" s="26"/>
      <c r="O79" s="6"/>
      <c r="P79" s="78"/>
      <c r="Q79" s="78"/>
    </row>
    <row r="80" spans="1:17" hidden="1" x14ac:dyDescent="0.25">
      <c r="A80" s="67" t="s">
        <v>40</v>
      </c>
      <c r="B80" s="73" t="s">
        <v>42</v>
      </c>
      <c r="C80" s="54" t="s">
        <v>21</v>
      </c>
      <c r="D80" s="55">
        <v>4</v>
      </c>
      <c r="E80" s="55">
        <v>43</v>
      </c>
      <c r="F80" s="47" t="s">
        <v>4</v>
      </c>
      <c r="G80" s="34">
        <v>11.4</v>
      </c>
      <c r="H80" s="2">
        <v>24</v>
      </c>
      <c r="I80" s="2">
        <v>3.6</v>
      </c>
      <c r="J80" s="3">
        <v>0</v>
      </c>
      <c r="K80" s="2">
        <v>14.8</v>
      </c>
      <c r="L80" s="3">
        <v>5</v>
      </c>
      <c r="M80" s="35">
        <v>1</v>
      </c>
      <c r="N80" s="26"/>
      <c r="O80" s="6"/>
      <c r="P80" s="78"/>
      <c r="Q80" s="78"/>
    </row>
    <row r="81" spans="1:17" hidden="1" x14ac:dyDescent="0.25">
      <c r="A81" s="70" t="s">
        <v>40</v>
      </c>
      <c r="B81" s="76" t="s">
        <v>42</v>
      </c>
      <c r="C81" s="60" t="s">
        <v>21</v>
      </c>
      <c r="D81" s="61">
        <v>4</v>
      </c>
      <c r="E81" s="61">
        <v>44</v>
      </c>
      <c r="F81" s="44" t="s">
        <v>19</v>
      </c>
      <c r="G81" s="40">
        <v>9</v>
      </c>
      <c r="H81" s="22">
        <v>24</v>
      </c>
      <c r="I81" s="22">
        <v>-1.2</v>
      </c>
      <c r="J81" s="23">
        <v>5</v>
      </c>
      <c r="K81" s="22">
        <v>42.6</v>
      </c>
      <c r="L81" s="23">
        <v>9</v>
      </c>
      <c r="M81" s="41">
        <v>2</v>
      </c>
      <c r="N81" s="29">
        <v>8.4</v>
      </c>
      <c r="O81" s="7">
        <v>31</v>
      </c>
      <c r="P81" s="78">
        <f>G81-N81</f>
        <v>0.59999999999999964</v>
      </c>
      <c r="Q81" s="78">
        <f>K81/(O81/100)</f>
        <v>137.41935483870969</v>
      </c>
    </row>
    <row r="82" spans="1:17" hidden="1" x14ac:dyDescent="0.25">
      <c r="A82" s="69" t="s">
        <v>40</v>
      </c>
      <c r="B82" s="75" t="s">
        <v>42</v>
      </c>
      <c r="C82" s="58" t="s">
        <v>21</v>
      </c>
      <c r="D82" s="59">
        <v>5</v>
      </c>
      <c r="E82" s="59">
        <v>51</v>
      </c>
      <c r="F82" s="49" t="s">
        <v>2</v>
      </c>
      <c r="G82" s="38">
        <v>13.8</v>
      </c>
      <c r="H82" s="19">
        <v>27.8</v>
      </c>
      <c r="I82" s="19">
        <v>6.1</v>
      </c>
      <c r="J82" s="20">
        <v>0</v>
      </c>
      <c r="K82" s="19">
        <v>10.199999999999999</v>
      </c>
      <c r="L82" s="20">
        <v>3</v>
      </c>
      <c r="M82" s="39">
        <v>1</v>
      </c>
      <c r="N82" s="28"/>
      <c r="O82" s="21"/>
      <c r="P82" s="78"/>
      <c r="Q82" s="78"/>
    </row>
    <row r="83" spans="1:17" hidden="1" x14ac:dyDescent="0.25">
      <c r="A83" s="67" t="s">
        <v>40</v>
      </c>
      <c r="B83" s="73" t="s">
        <v>42</v>
      </c>
      <c r="C83" s="54" t="s">
        <v>21</v>
      </c>
      <c r="D83" s="55">
        <v>5</v>
      </c>
      <c r="E83" s="55">
        <v>52</v>
      </c>
      <c r="F83" s="47" t="s">
        <v>3</v>
      </c>
      <c r="G83" s="34">
        <v>14.1</v>
      </c>
      <c r="H83" s="2">
        <v>27.4</v>
      </c>
      <c r="I83" s="2">
        <v>5.8</v>
      </c>
      <c r="J83" s="3">
        <v>0</v>
      </c>
      <c r="K83" s="2">
        <v>14.2</v>
      </c>
      <c r="L83" s="3">
        <v>1</v>
      </c>
      <c r="M83" s="35">
        <v>2</v>
      </c>
      <c r="N83" s="26"/>
      <c r="O83" s="6"/>
      <c r="P83" s="78"/>
      <c r="Q83" s="78"/>
    </row>
    <row r="84" spans="1:17" hidden="1" x14ac:dyDescent="0.25">
      <c r="A84" s="67" t="s">
        <v>40</v>
      </c>
      <c r="B84" s="73" t="s">
        <v>42</v>
      </c>
      <c r="C84" s="54" t="s">
        <v>21</v>
      </c>
      <c r="D84" s="55">
        <v>5</v>
      </c>
      <c r="E84" s="55">
        <v>53</v>
      </c>
      <c r="F84" s="47" t="s">
        <v>5</v>
      </c>
      <c r="G84" s="34">
        <v>13.6</v>
      </c>
      <c r="H84" s="2">
        <v>23</v>
      </c>
      <c r="I84" s="2">
        <v>7.3</v>
      </c>
      <c r="J84" s="3">
        <v>0</v>
      </c>
      <c r="K84" s="2">
        <v>5.3</v>
      </c>
      <c r="L84" s="3">
        <v>2</v>
      </c>
      <c r="M84" s="35">
        <v>0</v>
      </c>
      <c r="N84" s="26"/>
      <c r="O84" s="6"/>
      <c r="P84" s="78"/>
      <c r="Q84" s="78"/>
    </row>
    <row r="85" spans="1:17" hidden="1" x14ac:dyDescent="0.25">
      <c r="A85" s="70" t="s">
        <v>40</v>
      </c>
      <c r="B85" s="76" t="s">
        <v>42</v>
      </c>
      <c r="C85" s="60" t="s">
        <v>21</v>
      </c>
      <c r="D85" s="61">
        <v>5</v>
      </c>
      <c r="E85" s="61">
        <v>54</v>
      </c>
      <c r="F85" s="44" t="s">
        <v>20</v>
      </c>
      <c r="G85" s="40">
        <v>13.8</v>
      </c>
      <c r="H85" s="22">
        <v>27.8</v>
      </c>
      <c r="I85" s="22">
        <v>5.8</v>
      </c>
      <c r="J85" s="23">
        <v>0</v>
      </c>
      <c r="K85" s="22">
        <v>29.7</v>
      </c>
      <c r="L85" s="23">
        <v>6</v>
      </c>
      <c r="M85" s="41">
        <v>3</v>
      </c>
      <c r="N85" s="29">
        <v>13.2</v>
      </c>
      <c r="O85" s="7">
        <v>63</v>
      </c>
      <c r="P85" s="78">
        <f>G85-N85</f>
        <v>0.60000000000000142</v>
      </c>
      <c r="Q85" s="78">
        <f>K85/(O85/100)</f>
        <v>47.142857142857139</v>
      </c>
    </row>
    <row r="86" spans="1:17" hidden="1" x14ac:dyDescent="0.25">
      <c r="A86" s="69" t="s">
        <v>40</v>
      </c>
      <c r="B86" s="75" t="s">
        <v>42</v>
      </c>
      <c r="C86" s="58" t="s">
        <v>21</v>
      </c>
      <c r="D86" s="59">
        <v>6</v>
      </c>
      <c r="E86" s="59">
        <v>61</v>
      </c>
      <c r="F86" s="49" t="s">
        <v>2</v>
      </c>
      <c r="G86" s="38">
        <v>18.7</v>
      </c>
      <c r="H86" s="19">
        <v>33.1</v>
      </c>
      <c r="I86" s="19">
        <v>11.4</v>
      </c>
      <c r="J86" s="20">
        <v>0</v>
      </c>
      <c r="K86" s="19">
        <v>14.8</v>
      </c>
      <c r="L86" s="20">
        <v>1</v>
      </c>
      <c r="M86" s="39">
        <v>1</v>
      </c>
      <c r="N86" s="28"/>
      <c r="O86" s="21"/>
      <c r="P86" s="78"/>
      <c r="Q86" s="78"/>
    </row>
    <row r="87" spans="1:17" hidden="1" x14ac:dyDescent="0.25">
      <c r="A87" s="67" t="s">
        <v>40</v>
      </c>
      <c r="B87" s="73" t="s">
        <v>42</v>
      </c>
      <c r="C87" s="54" t="s">
        <v>21</v>
      </c>
      <c r="D87" s="55">
        <v>6</v>
      </c>
      <c r="E87" s="55">
        <v>62</v>
      </c>
      <c r="F87" s="47" t="s">
        <v>3</v>
      </c>
      <c r="G87" s="34">
        <v>16.7</v>
      </c>
      <c r="H87" s="2">
        <v>30.9</v>
      </c>
      <c r="I87" s="2">
        <v>11.1</v>
      </c>
      <c r="J87" s="3">
        <v>0</v>
      </c>
      <c r="K87" s="2">
        <v>15.5</v>
      </c>
      <c r="L87" s="3">
        <v>5</v>
      </c>
      <c r="M87" s="35">
        <v>1</v>
      </c>
      <c r="N87" s="26"/>
      <c r="O87" s="6"/>
      <c r="P87" s="78"/>
      <c r="Q87" s="78"/>
    </row>
    <row r="88" spans="1:17" hidden="1" x14ac:dyDescent="0.25">
      <c r="A88" s="67" t="s">
        <v>40</v>
      </c>
      <c r="B88" s="73" t="s">
        <v>42</v>
      </c>
      <c r="C88" s="54" t="s">
        <v>21</v>
      </c>
      <c r="D88" s="55">
        <v>6</v>
      </c>
      <c r="E88" s="55">
        <v>63</v>
      </c>
      <c r="F88" s="47" t="s">
        <v>4</v>
      </c>
      <c r="G88" s="34">
        <v>16.2</v>
      </c>
      <c r="H88" s="2">
        <v>28.4</v>
      </c>
      <c r="I88" s="2">
        <v>9.5</v>
      </c>
      <c r="J88" s="3">
        <v>0</v>
      </c>
      <c r="K88" s="2">
        <v>11.9</v>
      </c>
      <c r="L88" s="3">
        <v>3</v>
      </c>
      <c r="M88" s="35">
        <v>1</v>
      </c>
      <c r="N88" s="26"/>
      <c r="O88" s="6"/>
      <c r="P88" s="78"/>
      <c r="Q88" s="78"/>
    </row>
    <row r="89" spans="1:17" hidden="1" x14ac:dyDescent="0.25">
      <c r="A89" s="70" t="s">
        <v>40</v>
      </c>
      <c r="B89" s="76" t="s">
        <v>42</v>
      </c>
      <c r="C89" s="60" t="s">
        <v>21</v>
      </c>
      <c r="D89" s="61">
        <v>6</v>
      </c>
      <c r="E89" s="61">
        <v>64</v>
      </c>
      <c r="F89" s="44" t="s">
        <v>19</v>
      </c>
      <c r="G89" s="40">
        <v>17.2</v>
      </c>
      <c r="H89" s="22">
        <v>33.1</v>
      </c>
      <c r="I89" s="22">
        <v>9.5</v>
      </c>
      <c r="J89" s="23">
        <v>0</v>
      </c>
      <c r="K89" s="22">
        <v>42.2</v>
      </c>
      <c r="L89" s="23">
        <v>9</v>
      </c>
      <c r="M89" s="41">
        <v>3</v>
      </c>
      <c r="N89" s="29">
        <v>16.3</v>
      </c>
      <c r="O89" s="7">
        <v>74</v>
      </c>
      <c r="P89" s="78">
        <f>G89-N89</f>
        <v>0.89999999999999858</v>
      </c>
      <c r="Q89" s="78">
        <f>K89/(O89/100)</f>
        <v>57.027027027027032</v>
      </c>
    </row>
    <row r="90" spans="1:17" hidden="1" x14ac:dyDescent="0.25">
      <c r="A90" s="69" t="s">
        <v>40</v>
      </c>
      <c r="B90" s="75" t="s">
        <v>42</v>
      </c>
      <c r="C90" s="58" t="s">
        <v>21</v>
      </c>
      <c r="D90" s="59">
        <v>7</v>
      </c>
      <c r="E90" s="59">
        <v>71</v>
      </c>
      <c r="F90" s="49" t="s">
        <v>2</v>
      </c>
      <c r="G90" s="38">
        <v>21.9</v>
      </c>
      <c r="H90" s="19">
        <v>36.9</v>
      </c>
      <c r="I90" s="19">
        <v>10.5</v>
      </c>
      <c r="J90" s="20">
        <v>0</v>
      </c>
      <c r="K90" s="19">
        <v>10.199999999999999</v>
      </c>
      <c r="L90" s="20">
        <v>2</v>
      </c>
      <c r="M90" s="39">
        <v>1</v>
      </c>
      <c r="N90" s="28"/>
      <c r="O90" s="21"/>
      <c r="P90" s="78"/>
      <c r="Q90" s="78"/>
    </row>
    <row r="91" spans="1:17" hidden="1" x14ac:dyDescent="0.25">
      <c r="A91" s="67" t="s">
        <v>40</v>
      </c>
      <c r="B91" s="73" t="s">
        <v>42</v>
      </c>
      <c r="C91" s="54" t="s">
        <v>21</v>
      </c>
      <c r="D91" s="55">
        <v>7</v>
      </c>
      <c r="E91" s="55">
        <v>72</v>
      </c>
      <c r="F91" s="47" t="s">
        <v>3</v>
      </c>
      <c r="G91" s="34">
        <v>21.8</v>
      </c>
      <c r="H91" s="2">
        <v>34.9</v>
      </c>
      <c r="I91" s="2">
        <v>10.5</v>
      </c>
      <c r="J91" s="3">
        <v>0</v>
      </c>
      <c r="K91" s="2">
        <v>8.1999999999999993</v>
      </c>
      <c r="L91" s="3">
        <v>3</v>
      </c>
      <c r="M91" s="35">
        <v>1</v>
      </c>
      <c r="N91" s="26"/>
      <c r="O91" s="6"/>
      <c r="P91" s="78"/>
      <c r="Q91" s="78"/>
    </row>
    <row r="92" spans="1:17" hidden="1" x14ac:dyDescent="0.25">
      <c r="A92" s="67" t="s">
        <v>40</v>
      </c>
      <c r="B92" s="73" t="s">
        <v>42</v>
      </c>
      <c r="C92" s="54" t="s">
        <v>21</v>
      </c>
      <c r="D92" s="55">
        <v>7</v>
      </c>
      <c r="E92" s="55">
        <v>73</v>
      </c>
      <c r="F92" s="47" t="s">
        <v>5</v>
      </c>
      <c r="G92" s="34">
        <v>20.3</v>
      </c>
      <c r="H92" s="2">
        <v>37.5</v>
      </c>
      <c r="I92" s="2">
        <v>10.8</v>
      </c>
      <c r="J92" s="3">
        <v>0</v>
      </c>
      <c r="K92" s="2">
        <v>3</v>
      </c>
      <c r="L92" s="3">
        <v>4</v>
      </c>
      <c r="M92" s="35">
        <v>0</v>
      </c>
      <c r="N92" s="26"/>
      <c r="O92" s="6"/>
      <c r="P92" s="78"/>
      <c r="Q92" s="78"/>
    </row>
    <row r="93" spans="1:17" hidden="1" x14ac:dyDescent="0.25">
      <c r="A93" s="70" t="s">
        <v>40</v>
      </c>
      <c r="B93" s="76" t="s">
        <v>42</v>
      </c>
      <c r="C93" s="60" t="s">
        <v>21</v>
      </c>
      <c r="D93" s="61">
        <v>7</v>
      </c>
      <c r="E93" s="61">
        <v>74</v>
      </c>
      <c r="F93" s="44" t="s">
        <v>20</v>
      </c>
      <c r="G93" s="40">
        <v>21</v>
      </c>
      <c r="H93" s="22">
        <v>37.5</v>
      </c>
      <c r="I93" s="22">
        <v>10.5</v>
      </c>
      <c r="J93" s="23">
        <v>0</v>
      </c>
      <c r="K93" s="22">
        <v>27.4</v>
      </c>
      <c r="L93" s="23">
        <v>9</v>
      </c>
      <c r="M93" s="41">
        <v>2</v>
      </c>
      <c r="N93" s="29">
        <v>18.399999999999999</v>
      </c>
      <c r="O93" s="7">
        <v>74</v>
      </c>
      <c r="P93" s="78">
        <f>G93-N93</f>
        <v>2.6000000000000014</v>
      </c>
      <c r="Q93" s="78">
        <f>K93/(O93/100)</f>
        <v>37.027027027027025</v>
      </c>
    </row>
    <row r="94" spans="1:17" hidden="1" x14ac:dyDescent="0.25">
      <c r="A94" s="67" t="s">
        <v>40</v>
      </c>
      <c r="B94" s="73" t="s">
        <v>42</v>
      </c>
      <c r="C94" s="54" t="s">
        <v>21</v>
      </c>
      <c r="D94" s="55">
        <v>8</v>
      </c>
      <c r="E94" s="55">
        <v>81</v>
      </c>
      <c r="F94" s="47" t="s">
        <v>2</v>
      </c>
      <c r="G94" s="34">
        <v>25.1</v>
      </c>
      <c r="H94" s="2">
        <v>38.5</v>
      </c>
      <c r="I94" s="2">
        <v>12.2</v>
      </c>
      <c r="J94" s="3">
        <v>0</v>
      </c>
      <c r="K94" s="2">
        <v>0</v>
      </c>
      <c r="L94" s="3">
        <v>0</v>
      </c>
      <c r="M94" s="35">
        <v>0</v>
      </c>
      <c r="N94" s="26"/>
      <c r="O94" s="6"/>
      <c r="P94" s="78"/>
      <c r="Q94" s="78"/>
    </row>
    <row r="95" spans="1:17" hidden="1" x14ac:dyDescent="0.25">
      <c r="A95" s="67" t="s">
        <v>40</v>
      </c>
      <c r="B95" s="73" t="s">
        <v>42</v>
      </c>
      <c r="C95" s="54" t="s">
        <v>21</v>
      </c>
      <c r="D95" s="55">
        <v>8</v>
      </c>
      <c r="E95" s="55">
        <v>82</v>
      </c>
      <c r="F95" s="47" t="s">
        <v>3</v>
      </c>
      <c r="G95" s="34">
        <v>21.9</v>
      </c>
      <c r="H95" s="2">
        <v>37.799999999999997</v>
      </c>
      <c r="I95" s="2">
        <v>14.8</v>
      </c>
      <c r="J95" s="3">
        <v>0</v>
      </c>
      <c r="K95" s="2">
        <v>31</v>
      </c>
      <c r="L95" s="3">
        <v>4</v>
      </c>
      <c r="M95" s="35">
        <v>1</v>
      </c>
      <c r="N95" s="26"/>
      <c r="O95" s="6"/>
      <c r="P95" s="78"/>
      <c r="Q95" s="78"/>
    </row>
    <row r="96" spans="1:17" hidden="1" x14ac:dyDescent="0.25">
      <c r="A96" s="67" t="s">
        <v>40</v>
      </c>
      <c r="B96" s="73" t="s">
        <v>42</v>
      </c>
      <c r="C96" s="54" t="s">
        <v>21</v>
      </c>
      <c r="D96" s="55">
        <v>8</v>
      </c>
      <c r="E96" s="55">
        <v>83</v>
      </c>
      <c r="F96" s="47" t="s">
        <v>5</v>
      </c>
      <c r="G96" s="34">
        <v>20.6</v>
      </c>
      <c r="H96" s="2">
        <v>35.299999999999997</v>
      </c>
      <c r="I96" s="2">
        <v>11.2</v>
      </c>
      <c r="J96" s="3">
        <v>0</v>
      </c>
      <c r="K96" s="2">
        <v>0.3</v>
      </c>
      <c r="L96" s="3">
        <v>1</v>
      </c>
      <c r="M96" s="35">
        <v>0</v>
      </c>
      <c r="N96" s="26"/>
      <c r="O96" s="6"/>
      <c r="P96" s="78"/>
      <c r="Q96" s="78"/>
    </row>
    <row r="97" spans="1:17" ht="13.8" hidden="1" thickBot="1" x14ac:dyDescent="0.3">
      <c r="A97" s="71" t="s">
        <v>40</v>
      </c>
      <c r="B97" s="77" t="s">
        <v>42</v>
      </c>
      <c r="C97" s="62" t="s">
        <v>21</v>
      </c>
      <c r="D97" s="63">
        <v>8</v>
      </c>
      <c r="E97" s="63">
        <v>84</v>
      </c>
      <c r="F97" s="51" t="s">
        <v>20</v>
      </c>
      <c r="G97" s="42">
        <v>22.5</v>
      </c>
      <c r="H97" s="4">
        <v>38.5</v>
      </c>
      <c r="I97" s="4">
        <v>11.2</v>
      </c>
      <c r="J97" s="5">
        <v>0</v>
      </c>
      <c r="K97" s="4">
        <v>31.4</v>
      </c>
      <c r="L97" s="5">
        <v>5</v>
      </c>
      <c r="M97" s="43">
        <v>1</v>
      </c>
      <c r="N97" s="30">
        <v>18.2</v>
      </c>
      <c r="O97" s="8">
        <v>64</v>
      </c>
      <c r="P97" s="78">
        <f>G97-N97</f>
        <v>4.3000000000000007</v>
      </c>
      <c r="Q97" s="78">
        <f>K97/(O97/100)</f>
        <v>49.0625</v>
      </c>
    </row>
    <row r="98" spans="1:17" hidden="1" x14ac:dyDescent="0.25">
      <c r="A98" s="66" t="s">
        <v>40</v>
      </c>
      <c r="B98" s="72" t="s">
        <v>41</v>
      </c>
      <c r="C98" s="52" t="s">
        <v>22</v>
      </c>
      <c r="D98" s="53">
        <v>9</v>
      </c>
      <c r="E98" s="53">
        <v>91</v>
      </c>
      <c r="F98" s="46" t="s">
        <v>2</v>
      </c>
      <c r="G98" s="32">
        <v>15.5</v>
      </c>
      <c r="H98" s="9">
        <v>26.9</v>
      </c>
      <c r="I98" s="9">
        <v>8.3000000000000007</v>
      </c>
      <c r="J98" s="10">
        <v>0</v>
      </c>
      <c r="K98" s="9">
        <v>33</v>
      </c>
      <c r="L98" s="10">
        <v>1</v>
      </c>
      <c r="M98" s="33">
        <v>2</v>
      </c>
      <c r="N98" s="25"/>
      <c r="O98" s="11"/>
      <c r="P98" s="78"/>
      <c r="Q98" s="78"/>
    </row>
    <row r="99" spans="1:17" hidden="1" x14ac:dyDescent="0.25">
      <c r="A99" s="67" t="s">
        <v>40</v>
      </c>
      <c r="B99" s="73" t="s">
        <v>41</v>
      </c>
      <c r="C99" s="54" t="s">
        <v>22</v>
      </c>
      <c r="D99" s="55">
        <v>9</v>
      </c>
      <c r="E99" s="55">
        <v>92</v>
      </c>
      <c r="F99" s="47" t="s">
        <v>3</v>
      </c>
      <c r="G99" s="34">
        <v>14.7</v>
      </c>
      <c r="H99" s="2">
        <v>23.3</v>
      </c>
      <c r="I99" s="2">
        <v>8.3000000000000007</v>
      </c>
      <c r="J99" s="3">
        <v>0</v>
      </c>
      <c r="K99" s="2">
        <v>48.6</v>
      </c>
      <c r="L99" s="3">
        <v>3</v>
      </c>
      <c r="M99" s="35">
        <v>3</v>
      </c>
      <c r="N99" s="26"/>
      <c r="O99" s="6"/>
      <c r="P99" s="78"/>
      <c r="Q99" s="78"/>
    </row>
    <row r="100" spans="1:17" hidden="1" x14ac:dyDescent="0.25">
      <c r="A100" s="67" t="s">
        <v>40</v>
      </c>
      <c r="B100" s="73" t="s">
        <v>41</v>
      </c>
      <c r="C100" s="54" t="s">
        <v>22</v>
      </c>
      <c r="D100" s="55">
        <v>9</v>
      </c>
      <c r="E100" s="55">
        <v>93</v>
      </c>
      <c r="F100" s="47" t="s">
        <v>4</v>
      </c>
      <c r="G100" s="34">
        <v>11</v>
      </c>
      <c r="H100" s="2">
        <v>22.3</v>
      </c>
      <c r="I100" s="2">
        <v>1.7</v>
      </c>
      <c r="J100" s="3">
        <v>0</v>
      </c>
      <c r="K100" s="2">
        <v>17.099999999999998</v>
      </c>
      <c r="L100" s="3">
        <v>7</v>
      </c>
      <c r="M100" s="35">
        <v>1</v>
      </c>
      <c r="N100" s="26"/>
      <c r="O100" s="6"/>
      <c r="P100" s="78"/>
      <c r="Q100" s="78"/>
    </row>
    <row r="101" spans="1:17" hidden="1" x14ac:dyDescent="0.25">
      <c r="A101" s="68" t="s">
        <v>40</v>
      </c>
      <c r="B101" s="74" t="s">
        <v>41</v>
      </c>
      <c r="C101" s="56" t="s">
        <v>22</v>
      </c>
      <c r="D101" s="57">
        <v>9</v>
      </c>
      <c r="E101" s="57">
        <v>94</v>
      </c>
      <c r="F101" s="48" t="s">
        <v>19</v>
      </c>
      <c r="G101" s="36">
        <v>13.7</v>
      </c>
      <c r="H101" s="16">
        <v>26.9</v>
      </c>
      <c r="I101" s="16">
        <v>1.7</v>
      </c>
      <c r="J101" s="17">
        <v>0</v>
      </c>
      <c r="K101" s="16">
        <v>98.699999999999989</v>
      </c>
      <c r="L101" s="17">
        <v>11</v>
      </c>
      <c r="M101" s="37">
        <v>6</v>
      </c>
      <c r="N101" s="27">
        <v>12.7</v>
      </c>
      <c r="O101" s="18">
        <v>57</v>
      </c>
      <c r="P101" s="78">
        <f>G101-N101</f>
        <v>1</v>
      </c>
      <c r="Q101" s="78">
        <f>K101/(O101/100)</f>
        <v>173.15789473684211</v>
      </c>
    </row>
    <row r="102" spans="1:17" hidden="1" x14ac:dyDescent="0.25">
      <c r="A102" s="69" t="s">
        <v>40</v>
      </c>
      <c r="B102" s="75" t="s">
        <v>41</v>
      </c>
      <c r="C102" s="58" t="s">
        <v>22</v>
      </c>
      <c r="D102" s="59">
        <v>10</v>
      </c>
      <c r="E102" s="59">
        <v>101</v>
      </c>
      <c r="F102" s="49" t="s">
        <v>2</v>
      </c>
      <c r="G102" s="38">
        <v>11.9</v>
      </c>
      <c r="H102" s="19">
        <v>18.5</v>
      </c>
      <c r="I102" s="19">
        <v>4.4000000000000004</v>
      </c>
      <c r="J102" s="20">
        <v>0</v>
      </c>
      <c r="K102" s="19">
        <v>2.7</v>
      </c>
      <c r="L102" s="20">
        <v>3</v>
      </c>
      <c r="M102" s="39">
        <v>0</v>
      </c>
      <c r="N102" s="28"/>
      <c r="O102" s="21"/>
      <c r="P102" s="78"/>
      <c r="Q102" s="78"/>
    </row>
    <row r="103" spans="1:17" hidden="1" x14ac:dyDescent="0.25">
      <c r="A103" s="67" t="s">
        <v>40</v>
      </c>
      <c r="B103" s="73" t="s">
        <v>41</v>
      </c>
      <c r="C103" s="54" t="s">
        <v>22</v>
      </c>
      <c r="D103" s="55">
        <v>10</v>
      </c>
      <c r="E103" s="55">
        <v>102</v>
      </c>
      <c r="F103" s="47" t="s">
        <v>3</v>
      </c>
      <c r="G103" s="34">
        <v>11.6</v>
      </c>
      <c r="H103" s="2">
        <v>22.5</v>
      </c>
      <c r="I103" s="2">
        <v>3.8</v>
      </c>
      <c r="J103" s="3">
        <v>0</v>
      </c>
      <c r="K103" s="2">
        <v>7.3999999999999995</v>
      </c>
      <c r="L103" s="3">
        <v>9</v>
      </c>
      <c r="M103" s="35">
        <v>0</v>
      </c>
      <c r="N103" s="26"/>
      <c r="O103" s="6"/>
      <c r="P103" s="78"/>
      <c r="Q103" s="78"/>
    </row>
    <row r="104" spans="1:17" hidden="1" x14ac:dyDescent="0.25">
      <c r="A104" s="67" t="s">
        <v>40</v>
      </c>
      <c r="B104" s="73" t="s">
        <v>41</v>
      </c>
      <c r="C104" s="54" t="s">
        <v>22</v>
      </c>
      <c r="D104" s="55">
        <v>10</v>
      </c>
      <c r="E104" s="55">
        <v>103</v>
      </c>
      <c r="F104" s="47" t="s">
        <v>5</v>
      </c>
      <c r="G104" s="34">
        <v>5.0999999999999996</v>
      </c>
      <c r="H104" s="2">
        <v>15.9</v>
      </c>
      <c r="I104" s="2">
        <v>-1.8</v>
      </c>
      <c r="J104" s="3">
        <v>3</v>
      </c>
      <c r="K104" s="2">
        <v>13.599999999999998</v>
      </c>
      <c r="L104" s="3">
        <v>4</v>
      </c>
      <c r="M104" s="35">
        <v>1</v>
      </c>
      <c r="N104" s="26"/>
      <c r="O104" s="6"/>
      <c r="P104" s="78"/>
      <c r="Q104" s="78"/>
    </row>
    <row r="105" spans="1:17" hidden="1" x14ac:dyDescent="0.25">
      <c r="A105" s="70" t="s">
        <v>40</v>
      </c>
      <c r="B105" s="76" t="s">
        <v>41</v>
      </c>
      <c r="C105" s="60" t="s">
        <v>22</v>
      </c>
      <c r="D105" s="61">
        <v>10</v>
      </c>
      <c r="E105" s="61">
        <v>104</v>
      </c>
      <c r="F105" s="44" t="s">
        <v>20</v>
      </c>
      <c r="G105" s="40">
        <v>9.4</v>
      </c>
      <c r="H105" s="22">
        <v>22.5</v>
      </c>
      <c r="I105" s="22">
        <v>-1.8</v>
      </c>
      <c r="J105" s="23">
        <v>3</v>
      </c>
      <c r="K105" s="22">
        <v>23.699999999999996</v>
      </c>
      <c r="L105" s="23">
        <v>16</v>
      </c>
      <c r="M105" s="41">
        <v>1</v>
      </c>
      <c r="N105" s="29">
        <v>7.7</v>
      </c>
      <c r="O105" s="7">
        <v>40</v>
      </c>
      <c r="P105" s="78">
        <f>G105-N105</f>
        <v>1.7000000000000002</v>
      </c>
      <c r="Q105" s="78">
        <f>K105/(O105/100)</f>
        <v>59.249999999999986</v>
      </c>
    </row>
    <row r="106" spans="1:17" hidden="1" x14ac:dyDescent="0.25">
      <c r="A106" s="69" t="s">
        <v>40</v>
      </c>
      <c r="B106" s="75" t="s">
        <v>41</v>
      </c>
      <c r="C106" s="58" t="s">
        <v>22</v>
      </c>
      <c r="D106" s="59">
        <v>11</v>
      </c>
      <c r="E106" s="59">
        <v>111</v>
      </c>
      <c r="F106" s="49" t="s">
        <v>2</v>
      </c>
      <c r="G106" s="38">
        <v>9.4</v>
      </c>
      <c r="H106" s="19">
        <v>16</v>
      </c>
      <c r="I106" s="19">
        <v>3.5</v>
      </c>
      <c r="J106" s="20">
        <v>0</v>
      </c>
      <c r="K106" s="19">
        <v>8.9</v>
      </c>
      <c r="L106" s="20">
        <v>3</v>
      </c>
      <c r="M106" s="39">
        <v>0</v>
      </c>
      <c r="N106" s="28"/>
      <c r="O106" s="21"/>
      <c r="P106" s="78"/>
      <c r="Q106" s="78"/>
    </row>
    <row r="107" spans="1:17" hidden="1" x14ac:dyDescent="0.25">
      <c r="A107" s="67" t="s">
        <v>40</v>
      </c>
      <c r="B107" s="73" t="s">
        <v>41</v>
      </c>
      <c r="C107" s="54" t="s">
        <v>22</v>
      </c>
      <c r="D107" s="55">
        <v>11</v>
      </c>
      <c r="E107" s="55">
        <v>112</v>
      </c>
      <c r="F107" s="47" t="s">
        <v>3</v>
      </c>
      <c r="G107" s="34">
        <v>7.7</v>
      </c>
      <c r="H107" s="2">
        <v>14.7</v>
      </c>
      <c r="I107" s="2">
        <v>1.7</v>
      </c>
      <c r="J107" s="3">
        <v>0</v>
      </c>
      <c r="K107" s="2">
        <v>15.1</v>
      </c>
      <c r="L107" s="3">
        <v>4</v>
      </c>
      <c r="M107" s="35">
        <v>1</v>
      </c>
      <c r="N107" s="26"/>
      <c r="O107" s="6"/>
      <c r="P107" s="78"/>
      <c r="Q107" s="78"/>
    </row>
    <row r="108" spans="1:17" hidden="1" x14ac:dyDescent="0.25">
      <c r="A108" s="67" t="s">
        <v>40</v>
      </c>
      <c r="B108" s="73" t="s">
        <v>41</v>
      </c>
      <c r="C108" s="54" t="s">
        <v>22</v>
      </c>
      <c r="D108" s="55">
        <v>11</v>
      </c>
      <c r="E108" s="55">
        <v>113</v>
      </c>
      <c r="F108" s="47" t="s">
        <v>4</v>
      </c>
      <c r="G108" s="34">
        <v>1.2</v>
      </c>
      <c r="H108" s="2">
        <v>4.8</v>
      </c>
      <c r="I108" s="2">
        <v>-2.4</v>
      </c>
      <c r="J108" s="3">
        <v>6</v>
      </c>
      <c r="K108" s="2">
        <v>1.5</v>
      </c>
      <c r="L108" s="3">
        <v>3</v>
      </c>
      <c r="M108" s="35">
        <v>0</v>
      </c>
      <c r="N108" s="26"/>
      <c r="O108" s="6"/>
      <c r="P108" s="78"/>
      <c r="Q108" s="78"/>
    </row>
    <row r="109" spans="1:17" hidden="1" x14ac:dyDescent="0.25">
      <c r="A109" s="70" t="s">
        <v>40</v>
      </c>
      <c r="B109" s="76" t="s">
        <v>41</v>
      </c>
      <c r="C109" s="60" t="s">
        <v>22</v>
      </c>
      <c r="D109" s="61">
        <v>11</v>
      </c>
      <c r="E109" s="61">
        <v>114</v>
      </c>
      <c r="F109" s="44" t="s">
        <v>19</v>
      </c>
      <c r="G109" s="40">
        <v>6.1</v>
      </c>
      <c r="H109" s="22">
        <v>16</v>
      </c>
      <c r="I109" s="22">
        <v>-2.4</v>
      </c>
      <c r="J109" s="23">
        <v>6</v>
      </c>
      <c r="K109" s="22">
        <v>25.5</v>
      </c>
      <c r="L109" s="23">
        <v>10</v>
      </c>
      <c r="M109" s="41">
        <v>1</v>
      </c>
      <c r="N109" s="29">
        <v>2.1</v>
      </c>
      <c r="O109" s="7">
        <v>42</v>
      </c>
      <c r="P109" s="78">
        <f>G109-N109</f>
        <v>3.9999999999999996</v>
      </c>
      <c r="Q109" s="78">
        <f>K109/(O109/100)</f>
        <v>60.714285714285715</v>
      </c>
    </row>
    <row r="110" spans="1:17" hidden="1" x14ac:dyDescent="0.25">
      <c r="A110" s="69" t="s">
        <v>40</v>
      </c>
      <c r="B110" s="75" t="s">
        <v>41</v>
      </c>
      <c r="C110" s="58" t="s">
        <v>22</v>
      </c>
      <c r="D110" s="59">
        <v>12</v>
      </c>
      <c r="E110" s="59">
        <v>121</v>
      </c>
      <c r="F110" s="49" t="s">
        <v>2</v>
      </c>
      <c r="G110" s="38">
        <v>0.7</v>
      </c>
      <c r="H110" s="19">
        <v>6.7</v>
      </c>
      <c r="I110" s="19">
        <v>-5.5</v>
      </c>
      <c r="J110" s="20">
        <v>7</v>
      </c>
      <c r="K110" s="19">
        <v>18.5</v>
      </c>
      <c r="L110" s="20">
        <v>6</v>
      </c>
      <c r="M110" s="39">
        <v>1</v>
      </c>
      <c r="N110" s="28"/>
      <c r="O110" s="21"/>
      <c r="P110" s="78"/>
      <c r="Q110" s="78"/>
    </row>
    <row r="111" spans="1:17" hidden="1" x14ac:dyDescent="0.25">
      <c r="A111" s="67" t="s">
        <v>40</v>
      </c>
      <c r="B111" s="73" t="s">
        <v>41</v>
      </c>
      <c r="C111" s="54" t="s">
        <v>22</v>
      </c>
      <c r="D111" s="55">
        <v>12</v>
      </c>
      <c r="E111" s="55">
        <v>122</v>
      </c>
      <c r="F111" s="47" t="s">
        <v>3</v>
      </c>
      <c r="G111" s="34">
        <v>3.9</v>
      </c>
      <c r="H111" s="2">
        <v>10.9</v>
      </c>
      <c r="I111" s="2">
        <v>-2.4</v>
      </c>
      <c r="J111" s="3">
        <v>2</v>
      </c>
      <c r="K111" s="2">
        <v>9.3000000000000007</v>
      </c>
      <c r="L111" s="3">
        <v>7</v>
      </c>
      <c r="M111" s="35">
        <v>0</v>
      </c>
      <c r="N111" s="26"/>
      <c r="O111" s="6"/>
      <c r="P111" s="78"/>
      <c r="Q111" s="78"/>
    </row>
    <row r="112" spans="1:17" hidden="1" x14ac:dyDescent="0.25">
      <c r="A112" s="67" t="s">
        <v>40</v>
      </c>
      <c r="B112" s="73" t="s">
        <v>41</v>
      </c>
      <c r="C112" s="54" t="s">
        <v>22</v>
      </c>
      <c r="D112" s="55">
        <v>12</v>
      </c>
      <c r="E112" s="55">
        <v>123</v>
      </c>
      <c r="F112" s="47" t="s">
        <v>5</v>
      </c>
      <c r="G112" s="34">
        <v>-1.2</v>
      </c>
      <c r="H112" s="2">
        <v>8.6</v>
      </c>
      <c r="I112" s="2">
        <v>-12.1</v>
      </c>
      <c r="J112" s="3">
        <v>7</v>
      </c>
      <c r="K112" s="2">
        <v>16.2</v>
      </c>
      <c r="L112" s="3">
        <v>5</v>
      </c>
      <c r="M112" s="35">
        <v>1</v>
      </c>
      <c r="N112" s="26"/>
      <c r="O112" s="6"/>
      <c r="P112" s="78"/>
      <c r="Q112" s="78"/>
    </row>
    <row r="113" spans="1:17" hidden="1" x14ac:dyDescent="0.25">
      <c r="A113" s="70" t="s">
        <v>40</v>
      </c>
      <c r="B113" s="76" t="s">
        <v>41</v>
      </c>
      <c r="C113" s="60" t="s">
        <v>22</v>
      </c>
      <c r="D113" s="61">
        <v>12</v>
      </c>
      <c r="E113" s="61">
        <v>124</v>
      </c>
      <c r="F113" s="44" t="s">
        <v>20</v>
      </c>
      <c r="G113" s="40">
        <v>1.1000000000000001</v>
      </c>
      <c r="H113" s="22">
        <v>10.9</v>
      </c>
      <c r="I113" s="22">
        <v>-12.1</v>
      </c>
      <c r="J113" s="23">
        <v>16</v>
      </c>
      <c r="K113" s="22">
        <v>44</v>
      </c>
      <c r="L113" s="23">
        <v>18</v>
      </c>
      <c r="M113" s="41">
        <v>2</v>
      </c>
      <c r="N113" s="29">
        <v>-0.9</v>
      </c>
      <c r="O113" s="7">
        <v>42</v>
      </c>
      <c r="P113" s="78">
        <f>G113-N113</f>
        <v>2</v>
      </c>
      <c r="Q113" s="78">
        <f>K113/(O113/100)</f>
        <v>104.76190476190476</v>
      </c>
    </row>
    <row r="114" spans="1:17" hidden="1" x14ac:dyDescent="0.25">
      <c r="A114" s="69" t="s">
        <v>40</v>
      </c>
      <c r="B114" s="75" t="s">
        <v>42</v>
      </c>
      <c r="C114" s="58" t="s">
        <v>22</v>
      </c>
      <c r="D114" s="59">
        <v>1</v>
      </c>
      <c r="E114" s="59">
        <v>11</v>
      </c>
      <c r="F114" s="49" t="s">
        <v>2</v>
      </c>
      <c r="G114" s="38">
        <v>0</v>
      </c>
      <c r="H114" s="19">
        <v>13</v>
      </c>
      <c r="I114" s="19">
        <v>-12.3</v>
      </c>
      <c r="J114" s="20">
        <v>9</v>
      </c>
      <c r="K114" s="19">
        <v>27.8</v>
      </c>
      <c r="L114" s="20">
        <v>5</v>
      </c>
      <c r="M114" s="39">
        <v>4</v>
      </c>
      <c r="N114" s="28"/>
      <c r="O114" s="21"/>
      <c r="P114" s="78"/>
      <c r="Q114" s="78"/>
    </row>
    <row r="115" spans="1:17" hidden="1" x14ac:dyDescent="0.25">
      <c r="A115" s="67" t="s">
        <v>40</v>
      </c>
      <c r="B115" s="73" t="s">
        <v>42</v>
      </c>
      <c r="C115" s="54" t="s">
        <v>22</v>
      </c>
      <c r="D115" s="55">
        <v>1</v>
      </c>
      <c r="E115" s="55">
        <v>12</v>
      </c>
      <c r="F115" s="47" t="s">
        <v>3</v>
      </c>
      <c r="G115" s="34">
        <v>2</v>
      </c>
      <c r="H115" s="2">
        <v>9.6</v>
      </c>
      <c r="I115" s="2">
        <v>-4.5999999999999996</v>
      </c>
      <c r="J115" s="3">
        <v>8</v>
      </c>
      <c r="K115" s="2">
        <v>13.5</v>
      </c>
      <c r="L115" s="3">
        <v>4</v>
      </c>
      <c r="M115" s="35">
        <v>1</v>
      </c>
      <c r="N115" s="26"/>
      <c r="O115" s="6"/>
      <c r="P115" s="78"/>
      <c r="Q115" s="78"/>
    </row>
    <row r="116" spans="1:17" hidden="1" x14ac:dyDescent="0.25">
      <c r="A116" s="67" t="s">
        <v>40</v>
      </c>
      <c r="B116" s="73" t="s">
        <v>42</v>
      </c>
      <c r="C116" s="54" t="s">
        <v>22</v>
      </c>
      <c r="D116" s="55">
        <v>1</v>
      </c>
      <c r="E116" s="55">
        <v>13</v>
      </c>
      <c r="F116" s="47" t="s">
        <v>5</v>
      </c>
      <c r="G116" s="34">
        <v>-0.1</v>
      </c>
      <c r="H116" s="2">
        <v>5</v>
      </c>
      <c r="I116" s="2">
        <v>-7.5</v>
      </c>
      <c r="J116" s="3">
        <v>9</v>
      </c>
      <c r="K116" s="2">
        <v>8.6999999999999993</v>
      </c>
      <c r="L116" s="3">
        <v>6</v>
      </c>
      <c r="M116" s="35">
        <v>0</v>
      </c>
      <c r="N116" s="26"/>
      <c r="O116" s="6"/>
      <c r="P116" s="78"/>
      <c r="Q116" s="78"/>
    </row>
    <row r="117" spans="1:17" hidden="1" x14ac:dyDescent="0.25">
      <c r="A117" s="70" t="s">
        <v>40</v>
      </c>
      <c r="B117" s="76" t="s">
        <v>42</v>
      </c>
      <c r="C117" s="60" t="s">
        <v>22</v>
      </c>
      <c r="D117" s="61">
        <v>1</v>
      </c>
      <c r="E117" s="61">
        <v>14</v>
      </c>
      <c r="F117" s="44" t="s">
        <v>20</v>
      </c>
      <c r="G117" s="40">
        <v>0.6</v>
      </c>
      <c r="H117" s="22">
        <v>13</v>
      </c>
      <c r="I117" s="22">
        <v>-12.3</v>
      </c>
      <c r="J117" s="23">
        <v>26</v>
      </c>
      <c r="K117" s="22">
        <v>50</v>
      </c>
      <c r="L117" s="23">
        <v>15</v>
      </c>
      <c r="M117" s="41">
        <v>5</v>
      </c>
      <c r="N117" s="29">
        <v>-2.5</v>
      </c>
      <c r="O117" s="7">
        <v>35</v>
      </c>
      <c r="P117" s="78">
        <f>G117-N117</f>
        <v>3.1</v>
      </c>
      <c r="Q117" s="78">
        <f>K117/(O117/100)</f>
        <v>142.85714285714286</v>
      </c>
    </row>
    <row r="118" spans="1:17" hidden="1" x14ac:dyDescent="0.25">
      <c r="A118" s="69" t="s">
        <v>40</v>
      </c>
      <c r="B118" s="75" t="s">
        <v>42</v>
      </c>
      <c r="C118" s="58" t="s">
        <v>22</v>
      </c>
      <c r="D118" s="59">
        <v>2</v>
      </c>
      <c r="E118" s="59">
        <v>21</v>
      </c>
      <c r="F118" s="49" t="s">
        <v>2</v>
      </c>
      <c r="G118" s="38">
        <v>-3.2</v>
      </c>
      <c r="H118" s="19">
        <v>5.4</v>
      </c>
      <c r="I118" s="19">
        <v>-11.8</v>
      </c>
      <c r="J118" s="20">
        <v>10</v>
      </c>
      <c r="K118" s="19">
        <v>9.4</v>
      </c>
      <c r="L118" s="20">
        <v>4</v>
      </c>
      <c r="M118" s="39">
        <v>1</v>
      </c>
      <c r="N118" s="28"/>
      <c r="O118" s="21"/>
      <c r="P118" s="78"/>
      <c r="Q118" s="78"/>
    </row>
    <row r="119" spans="1:17" hidden="1" x14ac:dyDescent="0.25">
      <c r="A119" s="67" t="s">
        <v>40</v>
      </c>
      <c r="B119" s="73" t="s">
        <v>42</v>
      </c>
      <c r="C119" s="54" t="s">
        <v>22</v>
      </c>
      <c r="D119" s="55">
        <v>2</v>
      </c>
      <c r="E119" s="55">
        <v>22</v>
      </c>
      <c r="F119" s="47" t="s">
        <v>3</v>
      </c>
      <c r="G119" s="34">
        <v>0.6</v>
      </c>
      <c r="H119" s="2">
        <v>8.5</v>
      </c>
      <c r="I119" s="2">
        <v>-7</v>
      </c>
      <c r="J119" s="3">
        <v>10</v>
      </c>
      <c r="K119" s="2">
        <v>0</v>
      </c>
      <c r="L119" s="3">
        <v>0</v>
      </c>
      <c r="M119" s="35">
        <v>0</v>
      </c>
      <c r="N119" s="26"/>
      <c r="O119" s="6"/>
      <c r="P119" s="78"/>
      <c r="Q119" s="78"/>
    </row>
    <row r="120" spans="1:17" hidden="1" x14ac:dyDescent="0.25">
      <c r="A120" s="67" t="s">
        <v>40</v>
      </c>
      <c r="B120" s="73" t="s">
        <v>42</v>
      </c>
      <c r="C120" s="54" t="s">
        <v>22</v>
      </c>
      <c r="D120" s="55">
        <v>2</v>
      </c>
      <c r="E120" s="55">
        <v>23</v>
      </c>
      <c r="F120" s="47" t="s">
        <v>37</v>
      </c>
      <c r="G120" s="34">
        <v>2.4</v>
      </c>
      <c r="H120" s="2">
        <v>7.4</v>
      </c>
      <c r="I120" s="2">
        <v>-6.4</v>
      </c>
      <c r="J120" s="3">
        <v>5</v>
      </c>
      <c r="K120" s="2">
        <v>2.0999999999999996</v>
      </c>
      <c r="L120" s="3">
        <v>4</v>
      </c>
      <c r="M120" s="35">
        <v>0</v>
      </c>
      <c r="N120" s="26"/>
      <c r="O120" s="6"/>
      <c r="P120" s="78"/>
      <c r="Q120" s="78"/>
    </row>
    <row r="121" spans="1:17" hidden="1" x14ac:dyDescent="0.25">
      <c r="A121" s="70" t="s">
        <v>40</v>
      </c>
      <c r="B121" s="76" t="s">
        <v>42</v>
      </c>
      <c r="C121" s="60" t="s">
        <v>22</v>
      </c>
      <c r="D121" s="61">
        <v>2</v>
      </c>
      <c r="E121" s="61">
        <v>24</v>
      </c>
      <c r="F121" s="44" t="s">
        <v>38</v>
      </c>
      <c r="G121" s="40">
        <v>-0.2</v>
      </c>
      <c r="H121" s="22">
        <v>8.5</v>
      </c>
      <c r="I121" s="22">
        <v>-11.8</v>
      </c>
      <c r="J121" s="23">
        <v>25</v>
      </c>
      <c r="K121" s="22">
        <v>11.5</v>
      </c>
      <c r="L121" s="23">
        <v>8</v>
      </c>
      <c r="M121" s="41">
        <v>1</v>
      </c>
      <c r="N121" s="29">
        <v>-1.2</v>
      </c>
      <c r="O121" s="7">
        <v>28</v>
      </c>
      <c r="P121" s="78">
        <f>G121-N121</f>
        <v>1</v>
      </c>
      <c r="Q121" s="78">
        <f>K121/(O121/100)</f>
        <v>41.071428571428569</v>
      </c>
    </row>
    <row r="122" spans="1:17" hidden="1" x14ac:dyDescent="0.25">
      <c r="A122" s="69" t="s">
        <v>40</v>
      </c>
      <c r="B122" s="75" t="s">
        <v>42</v>
      </c>
      <c r="C122" s="58" t="s">
        <v>22</v>
      </c>
      <c r="D122" s="59">
        <v>3</v>
      </c>
      <c r="E122" s="59">
        <v>31</v>
      </c>
      <c r="F122" s="49" t="s">
        <v>2</v>
      </c>
      <c r="G122" s="38">
        <v>2.2000000000000002</v>
      </c>
      <c r="H122" s="19">
        <v>13.1</v>
      </c>
      <c r="I122" s="19">
        <v>-6.5</v>
      </c>
      <c r="J122" s="20">
        <v>10</v>
      </c>
      <c r="K122" s="19">
        <v>4.7</v>
      </c>
      <c r="L122" s="20">
        <v>5</v>
      </c>
      <c r="M122" s="39">
        <v>0</v>
      </c>
      <c r="N122" s="28"/>
      <c r="O122" s="21"/>
      <c r="P122" s="78"/>
      <c r="Q122" s="78"/>
    </row>
    <row r="123" spans="1:17" hidden="1" x14ac:dyDescent="0.25">
      <c r="A123" s="67" t="s">
        <v>40</v>
      </c>
      <c r="B123" s="73" t="s">
        <v>42</v>
      </c>
      <c r="C123" s="54" t="s">
        <v>22</v>
      </c>
      <c r="D123" s="55">
        <v>3</v>
      </c>
      <c r="E123" s="55">
        <v>32</v>
      </c>
      <c r="F123" s="47" t="s">
        <v>3</v>
      </c>
      <c r="G123" s="34">
        <v>3.5</v>
      </c>
      <c r="H123" s="2">
        <v>13.9</v>
      </c>
      <c r="I123" s="2">
        <v>-6.9</v>
      </c>
      <c r="J123" s="3">
        <v>8</v>
      </c>
      <c r="K123" s="2">
        <v>6.2</v>
      </c>
      <c r="L123" s="3">
        <v>3</v>
      </c>
      <c r="M123" s="35">
        <v>0</v>
      </c>
      <c r="N123" s="26"/>
      <c r="O123" s="6"/>
      <c r="P123" s="78"/>
      <c r="Q123" s="78"/>
    </row>
    <row r="124" spans="1:17" hidden="1" x14ac:dyDescent="0.25">
      <c r="A124" s="67" t="s">
        <v>40</v>
      </c>
      <c r="B124" s="73" t="s">
        <v>42</v>
      </c>
      <c r="C124" s="54" t="s">
        <v>22</v>
      </c>
      <c r="D124" s="55">
        <v>3</v>
      </c>
      <c r="E124" s="55">
        <v>33</v>
      </c>
      <c r="F124" s="47" t="s">
        <v>5</v>
      </c>
      <c r="G124" s="34">
        <v>5.5</v>
      </c>
      <c r="H124" s="2">
        <v>16</v>
      </c>
      <c r="I124" s="2">
        <v>-8</v>
      </c>
      <c r="J124" s="3">
        <v>9</v>
      </c>
      <c r="K124" s="2">
        <v>30.5</v>
      </c>
      <c r="L124" s="3">
        <v>6</v>
      </c>
      <c r="M124" s="35">
        <v>2</v>
      </c>
      <c r="N124" s="26"/>
      <c r="O124" s="6"/>
      <c r="P124" s="78"/>
      <c r="Q124" s="78"/>
    </row>
    <row r="125" spans="1:17" hidden="1" x14ac:dyDescent="0.25">
      <c r="A125" s="70" t="s">
        <v>40</v>
      </c>
      <c r="B125" s="76" t="s">
        <v>42</v>
      </c>
      <c r="C125" s="60" t="s">
        <v>22</v>
      </c>
      <c r="D125" s="61">
        <v>3</v>
      </c>
      <c r="E125" s="61">
        <v>34</v>
      </c>
      <c r="F125" s="44" t="s">
        <v>20</v>
      </c>
      <c r="G125" s="40">
        <v>3.8</v>
      </c>
      <c r="H125" s="22">
        <v>16</v>
      </c>
      <c r="I125" s="22">
        <v>-8</v>
      </c>
      <c r="J125" s="23">
        <v>27</v>
      </c>
      <c r="K125" s="22">
        <v>41.4</v>
      </c>
      <c r="L125" s="23">
        <v>14</v>
      </c>
      <c r="M125" s="41">
        <v>2</v>
      </c>
      <c r="N125" s="29">
        <v>2.7</v>
      </c>
      <c r="O125" s="7">
        <v>37</v>
      </c>
      <c r="P125" s="78">
        <f>G125-N125</f>
        <v>1.0999999999999996</v>
      </c>
      <c r="Q125" s="78">
        <f>K125/(O125/100)</f>
        <v>111.89189189189189</v>
      </c>
    </row>
    <row r="126" spans="1:17" hidden="1" x14ac:dyDescent="0.25">
      <c r="A126" s="69" t="s">
        <v>40</v>
      </c>
      <c r="B126" s="75" t="s">
        <v>42</v>
      </c>
      <c r="C126" s="58" t="s">
        <v>22</v>
      </c>
      <c r="D126" s="59">
        <v>4</v>
      </c>
      <c r="E126" s="59">
        <v>41</v>
      </c>
      <c r="F126" s="49" t="s">
        <v>2</v>
      </c>
      <c r="G126" s="38">
        <v>3</v>
      </c>
      <c r="H126" s="19">
        <v>16.8</v>
      </c>
      <c r="I126" s="19">
        <v>-6.9</v>
      </c>
      <c r="J126" s="20">
        <v>9</v>
      </c>
      <c r="K126" s="19">
        <v>8.2999999999999989</v>
      </c>
      <c r="L126" s="20">
        <v>5</v>
      </c>
      <c r="M126" s="39">
        <v>0</v>
      </c>
      <c r="N126" s="28"/>
      <c r="O126" s="21"/>
      <c r="P126" s="78"/>
      <c r="Q126" s="78"/>
    </row>
    <row r="127" spans="1:17" hidden="1" x14ac:dyDescent="0.25">
      <c r="A127" s="67" t="s">
        <v>40</v>
      </c>
      <c r="B127" s="73" t="s">
        <v>42</v>
      </c>
      <c r="C127" s="54" t="s">
        <v>22</v>
      </c>
      <c r="D127" s="55">
        <v>4</v>
      </c>
      <c r="E127" s="55">
        <v>42</v>
      </c>
      <c r="F127" s="47" t="s">
        <v>3</v>
      </c>
      <c r="G127" s="34">
        <v>8.8000000000000007</v>
      </c>
      <c r="H127" s="2">
        <v>20.5</v>
      </c>
      <c r="I127" s="2">
        <v>-3.6</v>
      </c>
      <c r="J127" s="3">
        <v>5</v>
      </c>
      <c r="K127" s="2">
        <v>5.1999999999999993</v>
      </c>
      <c r="L127" s="3">
        <v>3</v>
      </c>
      <c r="M127" s="35">
        <v>0</v>
      </c>
      <c r="N127" s="26"/>
      <c r="O127" s="6"/>
      <c r="P127" s="78"/>
      <c r="Q127" s="78"/>
    </row>
    <row r="128" spans="1:17" hidden="1" x14ac:dyDescent="0.25">
      <c r="A128" s="67" t="s">
        <v>40</v>
      </c>
      <c r="B128" s="73" t="s">
        <v>42</v>
      </c>
      <c r="C128" s="54" t="s">
        <v>22</v>
      </c>
      <c r="D128" s="55">
        <v>4</v>
      </c>
      <c r="E128" s="55">
        <v>43</v>
      </c>
      <c r="F128" s="47" t="s">
        <v>4</v>
      </c>
      <c r="G128" s="34">
        <v>10.199999999999999</v>
      </c>
      <c r="H128" s="2">
        <v>21.6</v>
      </c>
      <c r="I128" s="2">
        <v>-1.1000000000000001</v>
      </c>
      <c r="J128" s="3">
        <v>4</v>
      </c>
      <c r="K128" s="2">
        <v>1.9</v>
      </c>
      <c r="L128" s="3">
        <v>3</v>
      </c>
      <c r="M128" s="35">
        <v>0</v>
      </c>
      <c r="N128" s="26"/>
      <c r="O128" s="6"/>
      <c r="P128" s="78"/>
      <c r="Q128" s="78"/>
    </row>
    <row r="129" spans="1:17" hidden="1" x14ac:dyDescent="0.25">
      <c r="A129" s="70" t="s">
        <v>40</v>
      </c>
      <c r="B129" s="76" t="s">
        <v>42</v>
      </c>
      <c r="C129" s="60" t="s">
        <v>22</v>
      </c>
      <c r="D129" s="61">
        <v>4</v>
      </c>
      <c r="E129" s="61">
        <v>44</v>
      </c>
      <c r="F129" s="44" t="s">
        <v>19</v>
      </c>
      <c r="G129" s="40">
        <v>7.3</v>
      </c>
      <c r="H129" s="22">
        <v>21.6</v>
      </c>
      <c r="I129" s="22">
        <v>-6.9</v>
      </c>
      <c r="J129" s="23">
        <v>18</v>
      </c>
      <c r="K129" s="22">
        <v>15.399999999999999</v>
      </c>
      <c r="L129" s="23">
        <v>11</v>
      </c>
      <c r="M129" s="41">
        <v>0</v>
      </c>
      <c r="N129" s="29">
        <v>7</v>
      </c>
      <c r="O129" s="7">
        <v>41</v>
      </c>
      <c r="P129" s="78">
        <f>G129-N129</f>
        <v>0.29999999999999982</v>
      </c>
      <c r="Q129" s="78">
        <f>K129/(O129/100)</f>
        <v>37.560975609756099</v>
      </c>
    </row>
    <row r="130" spans="1:17" hidden="1" x14ac:dyDescent="0.25">
      <c r="A130" s="69" t="s">
        <v>40</v>
      </c>
      <c r="B130" s="75" t="s">
        <v>42</v>
      </c>
      <c r="C130" s="58" t="s">
        <v>22</v>
      </c>
      <c r="D130" s="59">
        <v>5</v>
      </c>
      <c r="E130" s="59">
        <v>51</v>
      </c>
      <c r="F130" s="49" t="s">
        <v>2</v>
      </c>
      <c r="G130" s="38">
        <v>11.7</v>
      </c>
      <c r="H130" s="19">
        <v>22.4</v>
      </c>
      <c r="I130" s="19">
        <v>-0.7</v>
      </c>
      <c r="J130" s="20">
        <v>1</v>
      </c>
      <c r="K130" s="19">
        <v>16.100000000000001</v>
      </c>
      <c r="L130" s="20">
        <v>4</v>
      </c>
      <c r="M130" s="39">
        <v>2</v>
      </c>
      <c r="N130" s="28"/>
      <c r="O130" s="21"/>
      <c r="P130" s="78"/>
      <c r="Q130" s="78"/>
    </row>
    <row r="131" spans="1:17" hidden="1" x14ac:dyDescent="0.25">
      <c r="A131" s="67" t="s">
        <v>40</v>
      </c>
      <c r="B131" s="73" t="s">
        <v>42</v>
      </c>
      <c r="C131" s="54" t="s">
        <v>22</v>
      </c>
      <c r="D131" s="55">
        <v>5</v>
      </c>
      <c r="E131" s="55">
        <v>52</v>
      </c>
      <c r="F131" s="47" t="s">
        <v>3</v>
      </c>
      <c r="G131" s="34">
        <v>12.2</v>
      </c>
      <c r="H131" s="2">
        <v>21.3</v>
      </c>
      <c r="I131" s="2">
        <v>-0.3</v>
      </c>
      <c r="J131" s="3">
        <v>2</v>
      </c>
      <c r="K131" s="2">
        <v>12.700000000000001</v>
      </c>
      <c r="L131" s="3">
        <v>3</v>
      </c>
      <c r="M131" s="35">
        <v>1</v>
      </c>
      <c r="N131" s="26"/>
      <c r="O131" s="6"/>
      <c r="P131" s="78"/>
      <c r="Q131" s="78"/>
    </row>
    <row r="132" spans="1:17" hidden="1" x14ac:dyDescent="0.25">
      <c r="A132" s="67" t="s">
        <v>40</v>
      </c>
      <c r="B132" s="73" t="s">
        <v>42</v>
      </c>
      <c r="C132" s="54" t="s">
        <v>22</v>
      </c>
      <c r="D132" s="55">
        <v>5</v>
      </c>
      <c r="E132" s="55">
        <v>53</v>
      </c>
      <c r="F132" s="47" t="s">
        <v>5</v>
      </c>
      <c r="G132" s="34">
        <v>11.8</v>
      </c>
      <c r="H132" s="2">
        <v>20.8</v>
      </c>
      <c r="I132" s="2">
        <v>4.4000000000000004</v>
      </c>
      <c r="J132" s="3">
        <v>0</v>
      </c>
      <c r="K132" s="2">
        <v>17.100000000000001</v>
      </c>
      <c r="L132" s="3">
        <v>2</v>
      </c>
      <c r="M132" s="35">
        <v>2</v>
      </c>
      <c r="N132" s="26"/>
      <c r="O132" s="6"/>
      <c r="P132" s="78"/>
      <c r="Q132" s="78"/>
    </row>
    <row r="133" spans="1:17" hidden="1" x14ac:dyDescent="0.25">
      <c r="A133" s="70" t="s">
        <v>40</v>
      </c>
      <c r="B133" s="76" t="s">
        <v>42</v>
      </c>
      <c r="C133" s="60" t="s">
        <v>22</v>
      </c>
      <c r="D133" s="61">
        <v>5</v>
      </c>
      <c r="E133" s="61">
        <v>54</v>
      </c>
      <c r="F133" s="44" t="s">
        <v>20</v>
      </c>
      <c r="G133" s="40">
        <v>11.9</v>
      </c>
      <c r="H133" s="22">
        <v>22.4</v>
      </c>
      <c r="I133" s="22">
        <v>-0.7</v>
      </c>
      <c r="J133" s="23">
        <v>3</v>
      </c>
      <c r="K133" s="22">
        <v>45.900000000000006</v>
      </c>
      <c r="L133" s="23">
        <v>9</v>
      </c>
      <c r="M133" s="41">
        <v>5</v>
      </c>
      <c r="N133" s="29">
        <v>12.5</v>
      </c>
      <c r="O133" s="7">
        <v>63</v>
      </c>
      <c r="P133" s="78">
        <f>G133-N133</f>
        <v>-0.59999999999999964</v>
      </c>
      <c r="Q133" s="78">
        <f>K133/(O133/100)</f>
        <v>72.857142857142861</v>
      </c>
    </row>
    <row r="134" spans="1:17" hidden="1" x14ac:dyDescent="0.25">
      <c r="A134" s="69" t="s">
        <v>40</v>
      </c>
      <c r="B134" s="75" t="s">
        <v>42</v>
      </c>
      <c r="C134" s="58" t="s">
        <v>22</v>
      </c>
      <c r="D134" s="59">
        <v>6</v>
      </c>
      <c r="E134" s="59">
        <v>61</v>
      </c>
      <c r="F134" s="49" t="s">
        <v>2</v>
      </c>
      <c r="G134" s="38">
        <v>18.399999999999999</v>
      </c>
      <c r="H134" s="19">
        <v>30.7</v>
      </c>
      <c r="I134" s="19">
        <v>5.9</v>
      </c>
      <c r="J134" s="20">
        <v>0</v>
      </c>
      <c r="K134" s="19">
        <v>7.3</v>
      </c>
      <c r="L134" s="20">
        <v>0</v>
      </c>
      <c r="M134" s="39">
        <v>1</v>
      </c>
      <c r="N134" s="28"/>
      <c r="O134" s="21"/>
      <c r="P134" s="78"/>
      <c r="Q134" s="78"/>
    </row>
    <row r="135" spans="1:17" hidden="1" x14ac:dyDescent="0.25">
      <c r="A135" s="67" t="s">
        <v>40</v>
      </c>
      <c r="B135" s="73" t="s">
        <v>42</v>
      </c>
      <c r="C135" s="54" t="s">
        <v>22</v>
      </c>
      <c r="D135" s="55">
        <v>6</v>
      </c>
      <c r="E135" s="55">
        <v>62</v>
      </c>
      <c r="F135" s="47" t="s">
        <v>3</v>
      </c>
      <c r="G135" s="34">
        <v>16</v>
      </c>
      <c r="H135" s="2">
        <v>30.6</v>
      </c>
      <c r="I135" s="2">
        <v>5.2</v>
      </c>
      <c r="J135" s="3">
        <v>0</v>
      </c>
      <c r="K135" s="2">
        <v>17.2</v>
      </c>
      <c r="L135" s="3">
        <v>3</v>
      </c>
      <c r="M135" s="35">
        <v>1</v>
      </c>
      <c r="N135" s="26"/>
      <c r="O135" s="6"/>
      <c r="P135" s="78"/>
      <c r="Q135" s="78"/>
    </row>
    <row r="136" spans="1:17" hidden="1" x14ac:dyDescent="0.25">
      <c r="A136" s="67" t="s">
        <v>40</v>
      </c>
      <c r="B136" s="73" t="s">
        <v>42</v>
      </c>
      <c r="C136" s="54" t="s">
        <v>22</v>
      </c>
      <c r="D136" s="55">
        <v>6</v>
      </c>
      <c r="E136" s="55">
        <v>63</v>
      </c>
      <c r="F136" s="47" t="s">
        <v>4</v>
      </c>
      <c r="G136" s="34">
        <v>14.6</v>
      </c>
      <c r="H136" s="2">
        <v>26.6</v>
      </c>
      <c r="I136" s="2">
        <v>5</v>
      </c>
      <c r="J136" s="3">
        <v>0</v>
      </c>
      <c r="K136" s="2">
        <v>13.9</v>
      </c>
      <c r="L136" s="3">
        <v>2</v>
      </c>
      <c r="M136" s="35">
        <v>2</v>
      </c>
      <c r="N136" s="26"/>
      <c r="O136" s="6"/>
      <c r="P136" s="78"/>
      <c r="Q136" s="78"/>
    </row>
    <row r="137" spans="1:17" hidden="1" x14ac:dyDescent="0.25">
      <c r="A137" s="70" t="s">
        <v>40</v>
      </c>
      <c r="B137" s="76" t="s">
        <v>42</v>
      </c>
      <c r="C137" s="60" t="s">
        <v>22</v>
      </c>
      <c r="D137" s="61">
        <v>6</v>
      </c>
      <c r="E137" s="61">
        <v>64</v>
      </c>
      <c r="F137" s="44" t="s">
        <v>19</v>
      </c>
      <c r="G137" s="40">
        <v>16.3</v>
      </c>
      <c r="H137" s="22">
        <v>30.7</v>
      </c>
      <c r="I137" s="22">
        <v>5</v>
      </c>
      <c r="J137" s="23">
        <v>0</v>
      </c>
      <c r="K137" s="22">
        <v>38.4</v>
      </c>
      <c r="L137" s="23">
        <v>5</v>
      </c>
      <c r="M137" s="41">
        <v>4</v>
      </c>
      <c r="N137" s="29">
        <v>15.2</v>
      </c>
      <c r="O137" s="7">
        <v>80</v>
      </c>
      <c r="P137" s="78">
        <f>G137-N137</f>
        <v>1.1000000000000014</v>
      </c>
      <c r="Q137" s="78">
        <f>K137/(O137/100)</f>
        <v>47.999999999999993</v>
      </c>
    </row>
    <row r="138" spans="1:17" hidden="1" x14ac:dyDescent="0.25">
      <c r="A138" s="69" t="s">
        <v>40</v>
      </c>
      <c r="B138" s="75" t="s">
        <v>42</v>
      </c>
      <c r="C138" s="58" t="s">
        <v>22</v>
      </c>
      <c r="D138" s="59">
        <v>7</v>
      </c>
      <c r="E138" s="59">
        <v>71</v>
      </c>
      <c r="F138" s="49" t="s">
        <v>2</v>
      </c>
      <c r="G138" s="38">
        <v>20.6</v>
      </c>
      <c r="H138" s="19">
        <v>34.9</v>
      </c>
      <c r="I138" s="19">
        <v>6.1</v>
      </c>
      <c r="J138" s="20">
        <v>0</v>
      </c>
      <c r="K138" s="19">
        <v>9.6</v>
      </c>
      <c r="L138" s="20">
        <v>3</v>
      </c>
      <c r="M138" s="39">
        <v>0</v>
      </c>
      <c r="N138" s="28"/>
      <c r="O138" s="21"/>
      <c r="P138" s="78"/>
      <c r="Q138" s="78"/>
    </row>
    <row r="139" spans="1:17" hidden="1" x14ac:dyDescent="0.25">
      <c r="A139" s="67" t="s">
        <v>40</v>
      </c>
      <c r="B139" s="73" t="s">
        <v>42</v>
      </c>
      <c r="C139" s="54" t="s">
        <v>22</v>
      </c>
      <c r="D139" s="55">
        <v>7</v>
      </c>
      <c r="E139" s="55">
        <v>72</v>
      </c>
      <c r="F139" s="47" t="s">
        <v>3</v>
      </c>
      <c r="G139" s="34">
        <v>20.399999999999999</v>
      </c>
      <c r="H139" s="2">
        <v>33.799999999999997</v>
      </c>
      <c r="I139" s="2">
        <v>4.4000000000000004</v>
      </c>
      <c r="J139" s="3">
        <v>0</v>
      </c>
      <c r="K139" s="2">
        <v>4.3</v>
      </c>
      <c r="L139" s="3">
        <v>5</v>
      </c>
      <c r="M139" s="35">
        <v>0</v>
      </c>
      <c r="N139" s="26"/>
      <c r="O139" s="6"/>
      <c r="P139" s="78"/>
      <c r="Q139" s="78"/>
    </row>
    <row r="140" spans="1:17" hidden="1" x14ac:dyDescent="0.25">
      <c r="A140" s="67" t="s">
        <v>40</v>
      </c>
      <c r="B140" s="73" t="s">
        <v>42</v>
      </c>
      <c r="C140" s="54" t="s">
        <v>22</v>
      </c>
      <c r="D140" s="55">
        <v>7</v>
      </c>
      <c r="E140" s="55">
        <v>73</v>
      </c>
      <c r="F140" s="47" t="s">
        <v>5</v>
      </c>
      <c r="G140" s="34">
        <v>19.5</v>
      </c>
      <c r="H140" s="2">
        <v>36</v>
      </c>
      <c r="I140" s="2">
        <v>7.1</v>
      </c>
      <c r="J140" s="3">
        <v>0</v>
      </c>
      <c r="K140" s="2">
        <v>14.8</v>
      </c>
      <c r="L140" s="3">
        <v>4</v>
      </c>
      <c r="M140" s="35">
        <v>0</v>
      </c>
      <c r="N140" s="26"/>
      <c r="O140" s="6"/>
      <c r="P140" s="78"/>
      <c r="Q140" s="78"/>
    </row>
    <row r="141" spans="1:17" hidden="1" x14ac:dyDescent="0.25">
      <c r="A141" s="70" t="s">
        <v>40</v>
      </c>
      <c r="B141" s="76" t="s">
        <v>42</v>
      </c>
      <c r="C141" s="60" t="s">
        <v>22</v>
      </c>
      <c r="D141" s="61">
        <v>7</v>
      </c>
      <c r="E141" s="61">
        <v>74</v>
      </c>
      <c r="F141" s="44" t="s">
        <v>20</v>
      </c>
      <c r="G141" s="40">
        <v>20.100000000000001</v>
      </c>
      <c r="H141" s="22">
        <v>36</v>
      </c>
      <c r="I141" s="22">
        <v>4.4000000000000004</v>
      </c>
      <c r="J141" s="23">
        <v>0</v>
      </c>
      <c r="K141" s="22">
        <v>28.7</v>
      </c>
      <c r="L141" s="23">
        <v>12</v>
      </c>
      <c r="M141" s="41">
        <v>0</v>
      </c>
      <c r="N141" s="29">
        <v>17</v>
      </c>
      <c r="O141" s="7">
        <v>79</v>
      </c>
      <c r="P141" s="78">
        <f>G141-N141</f>
        <v>3.1000000000000014</v>
      </c>
      <c r="Q141" s="78">
        <f>K141/(O141/100)</f>
        <v>36.329113924050631</v>
      </c>
    </row>
    <row r="142" spans="1:17" hidden="1" x14ac:dyDescent="0.25">
      <c r="A142" s="67" t="s">
        <v>40</v>
      </c>
      <c r="B142" s="73" t="s">
        <v>42</v>
      </c>
      <c r="C142" s="54" t="s">
        <v>22</v>
      </c>
      <c r="D142" s="55">
        <v>8</v>
      </c>
      <c r="E142" s="55">
        <v>81</v>
      </c>
      <c r="F142" s="47" t="s">
        <v>2</v>
      </c>
      <c r="G142" s="34">
        <v>23.5</v>
      </c>
      <c r="H142" s="2">
        <v>36</v>
      </c>
      <c r="I142" s="2">
        <v>6.7</v>
      </c>
      <c r="J142" s="3">
        <v>0</v>
      </c>
      <c r="K142" s="2">
        <v>1.4</v>
      </c>
      <c r="L142" s="3">
        <v>1</v>
      </c>
      <c r="M142" s="35">
        <v>0</v>
      </c>
      <c r="N142" s="26"/>
      <c r="O142" s="6"/>
      <c r="P142" s="78"/>
      <c r="Q142" s="78"/>
    </row>
    <row r="143" spans="1:17" hidden="1" x14ac:dyDescent="0.25">
      <c r="A143" s="67" t="s">
        <v>40</v>
      </c>
      <c r="B143" s="73" t="s">
        <v>42</v>
      </c>
      <c r="C143" s="54" t="s">
        <v>22</v>
      </c>
      <c r="D143" s="55">
        <v>8</v>
      </c>
      <c r="E143" s="55">
        <v>82</v>
      </c>
      <c r="F143" s="47" t="s">
        <v>3</v>
      </c>
      <c r="G143" s="34">
        <v>20.5</v>
      </c>
      <c r="H143" s="2">
        <v>35</v>
      </c>
      <c r="I143" s="2">
        <v>8</v>
      </c>
      <c r="J143" s="3">
        <v>0</v>
      </c>
      <c r="K143" s="2">
        <v>81.900000000000006</v>
      </c>
      <c r="L143" s="3">
        <v>3</v>
      </c>
      <c r="M143" s="35">
        <v>3</v>
      </c>
      <c r="N143" s="26"/>
      <c r="O143" s="6"/>
      <c r="P143" s="78"/>
      <c r="Q143" s="78"/>
    </row>
    <row r="144" spans="1:17" hidden="1" x14ac:dyDescent="0.25">
      <c r="A144" s="67" t="s">
        <v>40</v>
      </c>
      <c r="B144" s="73" t="s">
        <v>42</v>
      </c>
      <c r="C144" s="54" t="s">
        <v>22</v>
      </c>
      <c r="D144" s="55">
        <v>8</v>
      </c>
      <c r="E144" s="55">
        <v>83</v>
      </c>
      <c r="F144" s="47" t="s">
        <v>5</v>
      </c>
      <c r="G144" s="34">
        <v>19.100000000000001</v>
      </c>
      <c r="H144" s="2">
        <v>31.3</v>
      </c>
      <c r="I144" s="2">
        <v>7.1</v>
      </c>
      <c r="J144" s="3">
        <v>0</v>
      </c>
      <c r="K144" s="2">
        <v>2.4000000000000004</v>
      </c>
      <c r="L144" s="3">
        <v>2</v>
      </c>
      <c r="M144" s="35">
        <v>0</v>
      </c>
      <c r="N144" s="26"/>
      <c r="O144" s="6"/>
      <c r="P144" s="78"/>
      <c r="Q144" s="78"/>
    </row>
    <row r="145" spans="1:17" ht="13.8" hidden="1" thickBot="1" x14ac:dyDescent="0.3">
      <c r="A145" s="71" t="s">
        <v>40</v>
      </c>
      <c r="B145" s="77" t="s">
        <v>42</v>
      </c>
      <c r="C145" s="62" t="s">
        <v>22</v>
      </c>
      <c r="D145" s="63">
        <v>8</v>
      </c>
      <c r="E145" s="63">
        <v>84</v>
      </c>
      <c r="F145" s="51" t="s">
        <v>20</v>
      </c>
      <c r="G145" s="42">
        <v>21</v>
      </c>
      <c r="H145" s="4">
        <v>36</v>
      </c>
      <c r="I145" s="4">
        <v>6.7</v>
      </c>
      <c r="J145" s="5">
        <v>0</v>
      </c>
      <c r="K145" s="4">
        <v>85.700000000000017</v>
      </c>
      <c r="L145" s="5">
        <v>6</v>
      </c>
      <c r="M145" s="43">
        <v>3</v>
      </c>
      <c r="N145" s="30">
        <v>16.8</v>
      </c>
      <c r="O145" s="8">
        <v>72</v>
      </c>
      <c r="P145" s="78">
        <f>G145-N145</f>
        <v>4.1999999999999993</v>
      </c>
      <c r="Q145" s="78">
        <f>K145/(O145/100)</f>
        <v>119.0277777777778</v>
      </c>
    </row>
    <row r="146" spans="1:17" hidden="1" x14ac:dyDescent="0.25">
      <c r="A146" s="66" t="s">
        <v>40</v>
      </c>
      <c r="B146" s="72" t="s">
        <v>41</v>
      </c>
      <c r="C146" s="52" t="s">
        <v>29</v>
      </c>
      <c r="D146" s="53">
        <v>9</v>
      </c>
      <c r="E146" s="53">
        <v>91</v>
      </c>
      <c r="F146" s="46" t="s">
        <v>2</v>
      </c>
      <c r="G146" s="32">
        <v>17.8</v>
      </c>
      <c r="H146" s="9">
        <v>27.4</v>
      </c>
      <c r="I146" s="9">
        <v>12</v>
      </c>
      <c r="J146" s="10">
        <v>0</v>
      </c>
      <c r="K146" s="9">
        <v>27.7</v>
      </c>
      <c r="L146" s="10">
        <v>1</v>
      </c>
      <c r="M146" s="33">
        <v>2</v>
      </c>
      <c r="N146" s="25"/>
      <c r="O146" s="11"/>
      <c r="P146" s="78"/>
      <c r="Q146" s="78"/>
    </row>
    <row r="147" spans="1:17" hidden="1" x14ac:dyDescent="0.25">
      <c r="A147" s="67" t="s">
        <v>40</v>
      </c>
      <c r="B147" s="73" t="s">
        <v>41</v>
      </c>
      <c r="C147" s="54" t="s">
        <v>29</v>
      </c>
      <c r="D147" s="55">
        <v>9</v>
      </c>
      <c r="E147" s="55">
        <v>92</v>
      </c>
      <c r="F147" s="47" t="s">
        <v>3</v>
      </c>
      <c r="G147" s="34">
        <v>15.9</v>
      </c>
      <c r="H147" s="2">
        <v>24.5</v>
      </c>
      <c r="I147" s="2">
        <v>10.4</v>
      </c>
      <c r="J147" s="3">
        <v>0</v>
      </c>
      <c r="K147" s="2">
        <v>66.5</v>
      </c>
      <c r="L147" s="3">
        <v>6</v>
      </c>
      <c r="M147" s="35">
        <v>3</v>
      </c>
      <c r="N147" s="26"/>
      <c r="O147" s="6"/>
      <c r="P147" s="78"/>
      <c r="Q147" s="78"/>
    </row>
    <row r="148" spans="1:17" hidden="1" x14ac:dyDescent="0.25">
      <c r="A148" s="67" t="s">
        <v>40</v>
      </c>
      <c r="B148" s="73" t="s">
        <v>41</v>
      </c>
      <c r="C148" s="54" t="s">
        <v>29</v>
      </c>
      <c r="D148" s="55">
        <v>9</v>
      </c>
      <c r="E148" s="55">
        <v>93</v>
      </c>
      <c r="F148" s="47" t="s">
        <v>4</v>
      </c>
      <c r="G148" s="34">
        <v>12.4</v>
      </c>
      <c r="H148" s="2">
        <v>24.8</v>
      </c>
      <c r="I148" s="2">
        <v>1.8</v>
      </c>
      <c r="J148" s="3">
        <v>0</v>
      </c>
      <c r="K148" s="2">
        <v>6.7</v>
      </c>
      <c r="L148" s="3">
        <v>3</v>
      </c>
      <c r="M148" s="35">
        <v>0</v>
      </c>
      <c r="N148" s="26"/>
      <c r="O148" s="6"/>
      <c r="P148" s="78"/>
      <c r="Q148" s="78"/>
    </row>
    <row r="149" spans="1:17" hidden="1" x14ac:dyDescent="0.25">
      <c r="A149" s="68" t="s">
        <v>40</v>
      </c>
      <c r="B149" s="74" t="s">
        <v>41</v>
      </c>
      <c r="C149" s="56" t="s">
        <v>29</v>
      </c>
      <c r="D149" s="57">
        <v>9</v>
      </c>
      <c r="E149" s="57">
        <v>94</v>
      </c>
      <c r="F149" s="48" t="s">
        <v>19</v>
      </c>
      <c r="G149" s="36">
        <v>15.4</v>
      </c>
      <c r="H149" s="16">
        <v>27.4</v>
      </c>
      <c r="I149" s="16">
        <v>1.8</v>
      </c>
      <c r="J149" s="17">
        <v>0</v>
      </c>
      <c r="K149" s="16">
        <v>101</v>
      </c>
      <c r="L149" s="17">
        <v>10</v>
      </c>
      <c r="M149" s="37">
        <v>5</v>
      </c>
      <c r="N149" s="27">
        <v>14.4</v>
      </c>
      <c r="O149" s="18">
        <v>40</v>
      </c>
      <c r="P149" s="78">
        <f>G149-N149</f>
        <v>1</v>
      </c>
      <c r="Q149" s="78">
        <f>K149/(O149/100)</f>
        <v>252.5</v>
      </c>
    </row>
    <row r="150" spans="1:17" hidden="1" x14ac:dyDescent="0.25">
      <c r="A150" s="69" t="s">
        <v>40</v>
      </c>
      <c r="B150" s="75" t="s">
        <v>41</v>
      </c>
      <c r="C150" s="58" t="s">
        <v>29</v>
      </c>
      <c r="D150" s="59">
        <v>10</v>
      </c>
      <c r="E150" s="59">
        <v>101</v>
      </c>
      <c r="F150" s="49" t="s">
        <v>2</v>
      </c>
      <c r="G150" s="38">
        <v>13.6</v>
      </c>
      <c r="H150" s="19">
        <v>21.2</v>
      </c>
      <c r="I150" s="19">
        <v>6.8</v>
      </c>
      <c r="J150" s="20">
        <v>0</v>
      </c>
      <c r="K150" s="19">
        <v>3.2</v>
      </c>
      <c r="L150" s="20">
        <v>1</v>
      </c>
      <c r="M150" s="39">
        <v>0</v>
      </c>
      <c r="N150" s="28"/>
      <c r="O150" s="21"/>
      <c r="P150" s="78"/>
      <c r="Q150" s="78"/>
    </row>
    <row r="151" spans="1:17" hidden="1" x14ac:dyDescent="0.25">
      <c r="A151" s="67" t="s">
        <v>40</v>
      </c>
      <c r="B151" s="73" t="s">
        <v>41</v>
      </c>
      <c r="C151" s="54" t="s">
        <v>29</v>
      </c>
      <c r="D151" s="55">
        <v>10</v>
      </c>
      <c r="E151" s="55">
        <v>102</v>
      </c>
      <c r="F151" s="47" t="s">
        <v>3</v>
      </c>
      <c r="G151" s="34">
        <v>13</v>
      </c>
      <c r="H151" s="2">
        <v>24.8</v>
      </c>
      <c r="I151" s="2">
        <v>5.7</v>
      </c>
      <c r="J151" s="3">
        <v>0</v>
      </c>
      <c r="K151" s="2">
        <v>19.899999999999999</v>
      </c>
      <c r="L151" s="3">
        <v>2</v>
      </c>
      <c r="M151" s="35">
        <v>2</v>
      </c>
      <c r="N151" s="26"/>
      <c r="O151" s="6"/>
      <c r="P151" s="78"/>
      <c r="Q151" s="78"/>
    </row>
    <row r="152" spans="1:17" hidden="1" x14ac:dyDescent="0.25">
      <c r="A152" s="67" t="s">
        <v>40</v>
      </c>
      <c r="B152" s="73" t="s">
        <v>41</v>
      </c>
      <c r="C152" s="54" t="s">
        <v>29</v>
      </c>
      <c r="D152" s="55">
        <v>10</v>
      </c>
      <c r="E152" s="55">
        <v>103</v>
      </c>
      <c r="F152" s="47" t="s">
        <v>5</v>
      </c>
      <c r="G152" s="34">
        <v>6.6</v>
      </c>
      <c r="H152" s="2">
        <v>18.3</v>
      </c>
      <c r="I152" s="2">
        <v>-0.8</v>
      </c>
      <c r="J152" s="3">
        <v>4</v>
      </c>
      <c r="K152" s="2">
        <v>5.5</v>
      </c>
      <c r="L152" s="3">
        <v>1</v>
      </c>
      <c r="M152" s="35">
        <v>1</v>
      </c>
      <c r="N152" s="26"/>
      <c r="O152" s="6"/>
      <c r="P152" s="78"/>
      <c r="Q152" s="78"/>
    </row>
    <row r="153" spans="1:17" hidden="1" x14ac:dyDescent="0.25">
      <c r="A153" s="70" t="s">
        <v>40</v>
      </c>
      <c r="B153" s="76" t="s">
        <v>41</v>
      </c>
      <c r="C153" s="60" t="s">
        <v>29</v>
      </c>
      <c r="D153" s="61">
        <v>10</v>
      </c>
      <c r="E153" s="61">
        <v>104</v>
      </c>
      <c r="F153" s="44" t="s">
        <v>20</v>
      </c>
      <c r="G153" s="40">
        <v>10.9</v>
      </c>
      <c r="H153" s="22">
        <v>24.8</v>
      </c>
      <c r="I153" s="22">
        <v>-0.8</v>
      </c>
      <c r="J153" s="23">
        <v>4</v>
      </c>
      <c r="K153" s="22">
        <v>28.6</v>
      </c>
      <c r="L153" s="23">
        <v>4</v>
      </c>
      <c r="M153" s="41">
        <v>3</v>
      </c>
      <c r="N153" s="29">
        <v>8.8000000000000007</v>
      </c>
      <c r="O153" s="7">
        <v>29</v>
      </c>
      <c r="P153" s="78">
        <f>G153-N153</f>
        <v>2.0999999999999996</v>
      </c>
      <c r="Q153" s="78">
        <f>K153/(O153/100)</f>
        <v>98.620689655172427</v>
      </c>
    </row>
    <row r="154" spans="1:17" hidden="1" x14ac:dyDescent="0.25">
      <c r="A154" s="69" t="s">
        <v>40</v>
      </c>
      <c r="B154" s="75" t="s">
        <v>41</v>
      </c>
      <c r="C154" s="58" t="s">
        <v>29</v>
      </c>
      <c r="D154" s="59">
        <v>11</v>
      </c>
      <c r="E154" s="59">
        <v>111</v>
      </c>
      <c r="F154" s="49" t="s">
        <v>2</v>
      </c>
      <c r="G154" s="38">
        <v>10.4</v>
      </c>
      <c r="H154" s="19">
        <v>17.7</v>
      </c>
      <c r="I154" s="19">
        <v>2.5</v>
      </c>
      <c r="J154" s="20">
        <v>0</v>
      </c>
      <c r="K154" s="19">
        <v>0</v>
      </c>
      <c r="L154" s="20">
        <v>0</v>
      </c>
      <c r="M154" s="39">
        <v>0</v>
      </c>
      <c r="N154" s="28"/>
      <c r="O154" s="21"/>
      <c r="P154" s="78"/>
      <c r="Q154" s="78"/>
    </row>
    <row r="155" spans="1:17" hidden="1" x14ac:dyDescent="0.25">
      <c r="A155" s="67" t="s">
        <v>40</v>
      </c>
      <c r="B155" s="73" t="s">
        <v>41</v>
      </c>
      <c r="C155" s="54" t="s">
        <v>29</v>
      </c>
      <c r="D155" s="55">
        <v>11</v>
      </c>
      <c r="E155" s="55">
        <v>112</v>
      </c>
      <c r="F155" s="47" t="s">
        <v>3</v>
      </c>
      <c r="G155" s="34">
        <v>8.8000000000000007</v>
      </c>
      <c r="H155" s="2">
        <v>16.100000000000001</v>
      </c>
      <c r="I155" s="2">
        <v>2.2999999999999998</v>
      </c>
      <c r="J155" s="3">
        <v>0</v>
      </c>
      <c r="K155" s="2">
        <v>0</v>
      </c>
      <c r="L155" s="3">
        <v>0</v>
      </c>
      <c r="M155" s="35">
        <v>0</v>
      </c>
      <c r="N155" s="26"/>
      <c r="O155" s="6"/>
      <c r="P155" s="78"/>
      <c r="Q155" s="78"/>
    </row>
    <row r="156" spans="1:17" hidden="1" x14ac:dyDescent="0.25">
      <c r="A156" s="67" t="s">
        <v>40</v>
      </c>
      <c r="B156" s="73" t="s">
        <v>41</v>
      </c>
      <c r="C156" s="54" t="s">
        <v>29</v>
      </c>
      <c r="D156" s="55">
        <v>11</v>
      </c>
      <c r="E156" s="55">
        <v>113</v>
      </c>
      <c r="F156" s="47" t="s">
        <v>4</v>
      </c>
      <c r="G156" s="34">
        <v>2.6</v>
      </c>
      <c r="H156" s="2">
        <v>7</v>
      </c>
      <c r="I156" s="2">
        <v>-2</v>
      </c>
      <c r="J156" s="3">
        <v>5</v>
      </c>
      <c r="K156" s="2">
        <v>18.7</v>
      </c>
      <c r="L156" s="3">
        <v>0</v>
      </c>
      <c r="M156" s="35">
        <v>1</v>
      </c>
      <c r="N156" s="26"/>
      <c r="O156" s="6"/>
      <c r="P156" s="78"/>
      <c r="Q156" s="78"/>
    </row>
    <row r="157" spans="1:17" hidden="1" x14ac:dyDescent="0.25">
      <c r="A157" s="70" t="s">
        <v>40</v>
      </c>
      <c r="B157" s="76" t="s">
        <v>41</v>
      </c>
      <c r="C157" s="60" t="s">
        <v>29</v>
      </c>
      <c r="D157" s="61">
        <v>11</v>
      </c>
      <c r="E157" s="61">
        <v>114</v>
      </c>
      <c r="F157" s="44" t="s">
        <v>19</v>
      </c>
      <c r="G157" s="40">
        <v>7.2</v>
      </c>
      <c r="H157" s="22">
        <v>17.7</v>
      </c>
      <c r="I157" s="22">
        <v>-2</v>
      </c>
      <c r="J157" s="23">
        <v>5</v>
      </c>
      <c r="K157" s="22">
        <v>18.7</v>
      </c>
      <c r="L157" s="23">
        <v>0</v>
      </c>
      <c r="M157" s="41">
        <v>1</v>
      </c>
      <c r="N157" s="29">
        <v>4.2</v>
      </c>
      <c r="O157" s="7">
        <v>34</v>
      </c>
      <c r="P157" s="78">
        <f>G157-N157</f>
        <v>3</v>
      </c>
      <c r="Q157" s="78">
        <f>K157/(O157/100)</f>
        <v>54.999999999999993</v>
      </c>
    </row>
    <row r="158" spans="1:17" hidden="1" x14ac:dyDescent="0.25">
      <c r="A158" s="69" t="s">
        <v>40</v>
      </c>
      <c r="B158" s="75" t="s">
        <v>41</v>
      </c>
      <c r="C158" s="58" t="s">
        <v>29</v>
      </c>
      <c r="D158" s="59">
        <v>12</v>
      </c>
      <c r="E158" s="59">
        <v>121</v>
      </c>
      <c r="F158" s="49" t="s">
        <v>2</v>
      </c>
      <c r="G158" s="38">
        <v>2</v>
      </c>
      <c r="H158" s="19">
        <v>7.7</v>
      </c>
      <c r="I158" s="19">
        <v>-2.6</v>
      </c>
      <c r="J158" s="20">
        <v>6</v>
      </c>
      <c r="K158" s="19">
        <v>22.8</v>
      </c>
      <c r="L158" s="20">
        <v>4</v>
      </c>
      <c r="M158" s="39">
        <v>2</v>
      </c>
      <c r="N158" s="28"/>
      <c r="O158" s="21"/>
      <c r="P158" s="78"/>
      <c r="Q158" s="78"/>
    </row>
    <row r="159" spans="1:17" hidden="1" x14ac:dyDescent="0.25">
      <c r="A159" s="67" t="s">
        <v>40</v>
      </c>
      <c r="B159" s="73" t="s">
        <v>41</v>
      </c>
      <c r="C159" s="54" t="s">
        <v>29</v>
      </c>
      <c r="D159" s="55">
        <v>12</v>
      </c>
      <c r="E159" s="55">
        <v>122</v>
      </c>
      <c r="F159" s="47" t="s">
        <v>3</v>
      </c>
      <c r="G159" s="34">
        <v>4.3</v>
      </c>
      <c r="H159" s="2">
        <v>14.2</v>
      </c>
      <c r="I159" s="2">
        <v>-1.3</v>
      </c>
      <c r="J159" s="3">
        <v>3</v>
      </c>
      <c r="K159" s="2">
        <v>5.8</v>
      </c>
      <c r="L159" s="3">
        <v>8</v>
      </c>
      <c r="M159" s="35">
        <v>0</v>
      </c>
      <c r="N159" s="26"/>
      <c r="O159" s="6"/>
      <c r="P159" s="78"/>
      <c r="Q159" s="78"/>
    </row>
    <row r="160" spans="1:17" hidden="1" x14ac:dyDescent="0.25">
      <c r="A160" s="67" t="s">
        <v>40</v>
      </c>
      <c r="B160" s="73" t="s">
        <v>41</v>
      </c>
      <c r="C160" s="54" t="s">
        <v>29</v>
      </c>
      <c r="D160" s="55">
        <v>12</v>
      </c>
      <c r="E160" s="55">
        <v>123</v>
      </c>
      <c r="F160" s="47" t="s">
        <v>5</v>
      </c>
      <c r="G160" s="34">
        <v>0.7</v>
      </c>
      <c r="H160" s="2">
        <v>13.7</v>
      </c>
      <c r="I160" s="2">
        <v>-8.6</v>
      </c>
      <c r="J160" s="3">
        <v>7</v>
      </c>
      <c r="K160" s="2">
        <v>0.4</v>
      </c>
      <c r="L160" s="3">
        <v>1</v>
      </c>
      <c r="M160" s="35">
        <v>0</v>
      </c>
      <c r="N160" s="26"/>
      <c r="O160" s="6"/>
      <c r="P160" s="78"/>
      <c r="Q160" s="78"/>
    </row>
    <row r="161" spans="1:17" hidden="1" x14ac:dyDescent="0.25">
      <c r="A161" s="70" t="s">
        <v>40</v>
      </c>
      <c r="B161" s="76" t="s">
        <v>41</v>
      </c>
      <c r="C161" s="60" t="s">
        <v>29</v>
      </c>
      <c r="D161" s="61">
        <v>12</v>
      </c>
      <c r="E161" s="61">
        <v>124</v>
      </c>
      <c r="F161" s="44" t="s">
        <v>20</v>
      </c>
      <c r="G161" s="40">
        <v>2.2999999999999998</v>
      </c>
      <c r="H161" s="22">
        <v>14.2</v>
      </c>
      <c r="I161" s="22">
        <v>-8.6</v>
      </c>
      <c r="J161" s="23">
        <v>16</v>
      </c>
      <c r="K161" s="22">
        <v>29</v>
      </c>
      <c r="L161" s="23">
        <v>13</v>
      </c>
      <c r="M161" s="41">
        <v>2</v>
      </c>
      <c r="N161" s="29">
        <v>-0.3</v>
      </c>
      <c r="O161" s="7">
        <v>26</v>
      </c>
      <c r="P161" s="78">
        <f>G161-N161</f>
        <v>2.5999999999999996</v>
      </c>
      <c r="Q161" s="78">
        <f>K161/(O161/100)</f>
        <v>111.53846153846153</v>
      </c>
    </row>
    <row r="162" spans="1:17" hidden="1" x14ac:dyDescent="0.25">
      <c r="A162" s="69" t="s">
        <v>40</v>
      </c>
      <c r="B162" s="75" t="s">
        <v>42</v>
      </c>
      <c r="C162" s="58" t="s">
        <v>29</v>
      </c>
      <c r="D162" s="59">
        <v>1</v>
      </c>
      <c r="E162" s="59">
        <v>11</v>
      </c>
      <c r="F162" s="49" t="s">
        <v>2</v>
      </c>
      <c r="G162" s="38">
        <v>1.3</v>
      </c>
      <c r="H162" s="19">
        <v>-5.8</v>
      </c>
      <c r="I162" s="19">
        <v>16.100000000000001</v>
      </c>
      <c r="J162" s="20">
        <v>9</v>
      </c>
      <c r="K162" s="19">
        <v>8.1</v>
      </c>
      <c r="L162" s="20">
        <v>7</v>
      </c>
      <c r="M162" s="39">
        <v>0</v>
      </c>
      <c r="N162" s="28"/>
      <c r="O162" s="21"/>
      <c r="P162" s="78"/>
      <c r="Q162" s="78"/>
    </row>
    <row r="163" spans="1:17" hidden="1" x14ac:dyDescent="0.25">
      <c r="A163" s="67" t="s">
        <v>40</v>
      </c>
      <c r="B163" s="73" t="s">
        <v>42</v>
      </c>
      <c r="C163" s="54" t="s">
        <v>29</v>
      </c>
      <c r="D163" s="55">
        <v>1</v>
      </c>
      <c r="E163" s="55">
        <v>12</v>
      </c>
      <c r="F163" s="47" t="s">
        <v>3</v>
      </c>
      <c r="G163" s="34">
        <v>2.7</v>
      </c>
      <c r="H163" s="2">
        <v>-3</v>
      </c>
      <c r="I163" s="2">
        <v>11.1</v>
      </c>
      <c r="J163" s="3">
        <v>7</v>
      </c>
      <c r="K163" s="2">
        <v>3.4</v>
      </c>
      <c r="L163" s="3">
        <v>5</v>
      </c>
      <c r="M163" s="35">
        <v>0</v>
      </c>
      <c r="N163" s="26"/>
      <c r="O163" s="6"/>
      <c r="P163" s="78"/>
      <c r="Q163" s="78"/>
    </row>
    <row r="164" spans="1:17" hidden="1" x14ac:dyDescent="0.25">
      <c r="A164" s="67" t="s">
        <v>40</v>
      </c>
      <c r="B164" s="73" t="s">
        <v>42</v>
      </c>
      <c r="C164" s="54" t="s">
        <v>29</v>
      </c>
      <c r="D164" s="55">
        <v>1</v>
      </c>
      <c r="E164" s="55">
        <v>13</v>
      </c>
      <c r="F164" s="47" t="s">
        <v>5</v>
      </c>
      <c r="G164" s="34">
        <v>1.3</v>
      </c>
      <c r="H164" s="2">
        <v>-4.5</v>
      </c>
      <c r="I164" s="2">
        <v>6.6</v>
      </c>
      <c r="J164" s="3">
        <v>9</v>
      </c>
      <c r="K164" s="2">
        <v>12.7</v>
      </c>
      <c r="L164" s="3">
        <v>5</v>
      </c>
      <c r="M164" s="35">
        <v>0</v>
      </c>
      <c r="N164" s="26"/>
      <c r="O164" s="6"/>
      <c r="P164" s="78"/>
      <c r="Q164" s="78"/>
    </row>
    <row r="165" spans="1:17" hidden="1" x14ac:dyDescent="0.25">
      <c r="A165" s="70" t="s">
        <v>40</v>
      </c>
      <c r="B165" s="76" t="s">
        <v>42</v>
      </c>
      <c r="C165" s="60" t="s">
        <v>29</v>
      </c>
      <c r="D165" s="61">
        <v>1</v>
      </c>
      <c r="E165" s="61">
        <v>14</v>
      </c>
      <c r="F165" s="44" t="s">
        <v>20</v>
      </c>
      <c r="G165" s="40">
        <v>1.7</v>
      </c>
      <c r="H165" s="22">
        <v>-5.8</v>
      </c>
      <c r="I165" s="22">
        <v>16.100000000000001</v>
      </c>
      <c r="J165" s="23">
        <v>25</v>
      </c>
      <c r="K165" s="22">
        <v>24.2</v>
      </c>
      <c r="L165" s="23">
        <v>17</v>
      </c>
      <c r="M165" s="41">
        <v>0</v>
      </c>
      <c r="N165" s="29">
        <v>-1.8</v>
      </c>
      <c r="O165" s="7">
        <v>22</v>
      </c>
      <c r="P165" s="78">
        <f>G165-N165</f>
        <v>3.5</v>
      </c>
      <c r="Q165" s="78">
        <f>K165/(O165/100)</f>
        <v>110</v>
      </c>
    </row>
    <row r="166" spans="1:17" hidden="1" x14ac:dyDescent="0.25">
      <c r="A166" s="69" t="s">
        <v>40</v>
      </c>
      <c r="B166" s="75" t="s">
        <v>42</v>
      </c>
      <c r="C166" s="58" t="s">
        <v>29</v>
      </c>
      <c r="D166" s="59">
        <v>2</v>
      </c>
      <c r="E166" s="59">
        <v>21</v>
      </c>
      <c r="F166" s="49" t="s">
        <v>2</v>
      </c>
      <c r="G166" s="38">
        <v>-0.4</v>
      </c>
      <c r="H166" s="19">
        <v>-5.8</v>
      </c>
      <c r="I166" s="19">
        <v>5.6</v>
      </c>
      <c r="J166" s="20">
        <v>9</v>
      </c>
      <c r="K166" s="19">
        <v>3.5</v>
      </c>
      <c r="L166" s="20">
        <v>4</v>
      </c>
      <c r="M166" s="39">
        <v>0</v>
      </c>
      <c r="N166" s="28"/>
      <c r="O166" s="21"/>
      <c r="P166" s="78"/>
      <c r="Q166" s="78"/>
    </row>
    <row r="167" spans="1:17" hidden="1" x14ac:dyDescent="0.25">
      <c r="A167" s="67" t="s">
        <v>40</v>
      </c>
      <c r="B167" s="73" t="s">
        <v>42</v>
      </c>
      <c r="C167" s="54" t="s">
        <v>29</v>
      </c>
      <c r="D167" s="55">
        <v>2</v>
      </c>
      <c r="E167" s="55">
        <v>22</v>
      </c>
      <c r="F167" s="47" t="s">
        <v>3</v>
      </c>
      <c r="G167" s="34">
        <v>1.1000000000000001</v>
      </c>
      <c r="H167" s="2">
        <v>-4.2</v>
      </c>
      <c r="I167" s="2">
        <v>8.8000000000000007</v>
      </c>
      <c r="J167" s="3">
        <v>9</v>
      </c>
      <c r="K167" s="2">
        <v>0</v>
      </c>
      <c r="L167" s="3">
        <v>0</v>
      </c>
      <c r="M167" s="35">
        <v>0</v>
      </c>
      <c r="N167" s="26"/>
      <c r="O167" s="6"/>
      <c r="P167" s="78"/>
      <c r="Q167" s="78"/>
    </row>
    <row r="168" spans="1:17" hidden="1" x14ac:dyDescent="0.25">
      <c r="A168" s="67" t="s">
        <v>40</v>
      </c>
      <c r="B168" s="73" t="s">
        <v>42</v>
      </c>
      <c r="C168" s="54" t="s">
        <v>29</v>
      </c>
      <c r="D168" s="55">
        <v>2</v>
      </c>
      <c r="E168" s="55">
        <v>23</v>
      </c>
      <c r="F168" s="47" t="s">
        <v>37</v>
      </c>
      <c r="G168" s="34">
        <v>4.5</v>
      </c>
      <c r="H168" s="2">
        <v>-2.2999999999999998</v>
      </c>
      <c r="I168" s="2">
        <v>10.3</v>
      </c>
      <c r="J168" s="3">
        <v>3</v>
      </c>
      <c r="K168" s="2">
        <v>5.8</v>
      </c>
      <c r="L168" s="3">
        <v>4</v>
      </c>
      <c r="M168" s="35">
        <v>0</v>
      </c>
      <c r="N168" s="26"/>
      <c r="O168" s="6"/>
      <c r="P168" s="78"/>
      <c r="Q168" s="78"/>
    </row>
    <row r="169" spans="1:17" hidden="1" x14ac:dyDescent="0.25">
      <c r="A169" s="70" t="s">
        <v>40</v>
      </c>
      <c r="B169" s="76" t="s">
        <v>42</v>
      </c>
      <c r="C169" s="60" t="s">
        <v>29</v>
      </c>
      <c r="D169" s="61">
        <v>2</v>
      </c>
      <c r="E169" s="61">
        <v>24</v>
      </c>
      <c r="F169" s="44" t="s">
        <v>38</v>
      </c>
      <c r="G169" s="40">
        <v>1.6</v>
      </c>
      <c r="H169" s="22">
        <v>-5.8</v>
      </c>
      <c r="I169" s="22">
        <v>10.3</v>
      </c>
      <c r="J169" s="23">
        <v>21</v>
      </c>
      <c r="K169" s="22">
        <v>9.3000000000000007</v>
      </c>
      <c r="L169" s="23">
        <v>8</v>
      </c>
      <c r="M169" s="41">
        <v>0</v>
      </c>
      <c r="N169" s="29">
        <v>-0.2</v>
      </c>
      <c r="O169" s="7">
        <v>21</v>
      </c>
      <c r="P169" s="78">
        <f>G169-N169</f>
        <v>1.8</v>
      </c>
      <c r="Q169" s="78">
        <f>K169/(O169/100)</f>
        <v>44.285714285714292</v>
      </c>
    </row>
    <row r="170" spans="1:17" hidden="1" x14ac:dyDescent="0.25">
      <c r="A170" s="69" t="s">
        <v>40</v>
      </c>
      <c r="B170" s="75" t="s">
        <v>42</v>
      </c>
      <c r="C170" s="58" t="s">
        <v>29</v>
      </c>
      <c r="D170" s="59">
        <v>3</v>
      </c>
      <c r="E170" s="59">
        <v>31</v>
      </c>
      <c r="F170" s="49" t="s">
        <v>2</v>
      </c>
      <c r="G170" s="38">
        <v>3.4</v>
      </c>
      <c r="H170" s="19">
        <v>-3.9</v>
      </c>
      <c r="I170" s="19">
        <v>15.2</v>
      </c>
      <c r="J170" s="20">
        <v>10</v>
      </c>
      <c r="K170" s="19">
        <v>4.4000000000000004</v>
      </c>
      <c r="L170" s="20">
        <v>4</v>
      </c>
      <c r="M170" s="39">
        <v>0</v>
      </c>
      <c r="N170" s="28"/>
      <c r="O170" s="21"/>
      <c r="P170" s="78"/>
      <c r="Q170" s="78"/>
    </row>
    <row r="171" spans="1:17" hidden="1" x14ac:dyDescent="0.25">
      <c r="A171" s="67" t="s">
        <v>40</v>
      </c>
      <c r="B171" s="73" t="s">
        <v>42</v>
      </c>
      <c r="C171" s="54" t="s">
        <v>29</v>
      </c>
      <c r="D171" s="55">
        <v>3</v>
      </c>
      <c r="E171" s="55">
        <v>32</v>
      </c>
      <c r="F171" s="47" t="s">
        <v>3</v>
      </c>
      <c r="G171" s="34">
        <v>5</v>
      </c>
      <c r="H171" s="2">
        <v>-2</v>
      </c>
      <c r="I171" s="2">
        <v>14.5</v>
      </c>
      <c r="J171" s="3">
        <v>5</v>
      </c>
      <c r="K171" s="2">
        <v>10.1</v>
      </c>
      <c r="L171" s="3">
        <v>2</v>
      </c>
      <c r="M171" s="35">
        <v>1</v>
      </c>
      <c r="N171" s="26"/>
      <c r="O171" s="6"/>
      <c r="P171" s="78"/>
      <c r="Q171" s="78"/>
    </row>
    <row r="172" spans="1:17" hidden="1" x14ac:dyDescent="0.25">
      <c r="A172" s="67" t="s">
        <v>40</v>
      </c>
      <c r="B172" s="73" t="s">
        <v>42</v>
      </c>
      <c r="C172" s="54" t="s">
        <v>29</v>
      </c>
      <c r="D172" s="55">
        <v>3</v>
      </c>
      <c r="E172" s="55">
        <v>33</v>
      </c>
      <c r="F172" s="47" t="s">
        <v>5</v>
      </c>
      <c r="G172" s="34">
        <v>7</v>
      </c>
      <c r="H172" s="2">
        <v>-4.4000000000000004</v>
      </c>
      <c r="I172" s="2">
        <v>17.3</v>
      </c>
      <c r="J172" s="3">
        <v>7</v>
      </c>
      <c r="K172" s="2">
        <v>20.399999999999999</v>
      </c>
      <c r="L172" s="3">
        <v>6</v>
      </c>
      <c r="M172" s="35">
        <v>1</v>
      </c>
      <c r="N172" s="26"/>
      <c r="O172" s="6"/>
      <c r="P172" s="78"/>
      <c r="Q172" s="78"/>
    </row>
    <row r="173" spans="1:17" hidden="1" x14ac:dyDescent="0.25">
      <c r="A173" s="70" t="s">
        <v>40</v>
      </c>
      <c r="B173" s="76" t="s">
        <v>42</v>
      </c>
      <c r="C173" s="60" t="s">
        <v>29</v>
      </c>
      <c r="D173" s="61">
        <v>3</v>
      </c>
      <c r="E173" s="61">
        <v>34</v>
      </c>
      <c r="F173" s="44" t="s">
        <v>20</v>
      </c>
      <c r="G173" s="40">
        <v>5.2</v>
      </c>
      <c r="H173" s="22">
        <v>-4.4000000000000004</v>
      </c>
      <c r="I173" s="22">
        <v>17.3</v>
      </c>
      <c r="J173" s="23">
        <v>22</v>
      </c>
      <c r="K173" s="22">
        <v>34.9</v>
      </c>
      <c r="L173" s="23">
        <v>12</v>
      </c>
      <c r="M173" s="41">
        <v>2</v>
      </c>
      <c r="N173" s="29">
        <v>4.3</v>
      </c>
      <c r="O173" s="7">
        <v>23</v>
      </c>
      <c r="P173" s="78">
        <f>G173-N173</f>
        <v>0.90000000000000036</v>
      </c>
      <c r="Q173" s="78">
        <f>K173/(O173/100)</f>
        <v>151.7391304347826</v>
      </c>
    </row>
    <row r="174" spans="1:17" hidden="1" x14ac:dyDescent="0.25">
      <c r="A174" s="69" t="s">
        <v>40</v>
      </c>
      <c r="B174" s="75" t="s">
        <v>42</v>
      </c>
      <c r="C174" s="58" t="s">
        <v>29</v>
      </c>
      <c r="D174" s="59">
        <v>4</v>
      </c>
      <c r="E174" s="59">
        <v>41</v>
      </c>
      <c r="F174" s="49" t="s">
        <v>2</v>
      </c>
      <c r="G174" s="38">
        <v>5.6</v>
      </c>
      <c r="H174" s="19">
        <v>-3.8</v>
      </c>
      <c r="I174" s="19">
        <v>19</v>
      </c>
      <c r="J174" s="20">
        <v>8</v>
      </c>
      <c r="K174" s="19">
        <v>4</v>
      </c>
      <c r="L174" s="20">
        <v>4</v>
      </c>
      <c r="M174" s="39">
        <v>0</v>
      </c>
      <c r="N174" s="28"/>
      <c r="O174" s="21"/>
      <c r="P174" s="78"/>
      <c r="Q174" s="78"/>
    </row>
    <row r="175" spans="1:17" hidden="1" x14ac:dyDescent="0.25">
      <c r="A175" s="67" t="s">
        <v>40</v>
      </c>
      <c r="B175" s="73" t="s">
        <v>42</v>
      </c>
      <c r="C175" s="54" t="s">
        <v>29</v>
      </c>
      <c r="D175" s="55">
        <v>4</v>
      </c>
      <c r="E175" s="55">
        <v>42</v>
      </c>
      <c r="F175" s="47" t="s">
        <v>3</v>
      </c>
      <c r="G175" s="34">
        <v>11.3</v>
      </c>
      <c r="H175" s="2">
        <v>-2.2000000000000002</v>
      </c>
      <c r="I175" s="2">
        <v>25.1</v>
      </c>
      <c r="J175" s="3">
        <v>2</v>
      </c>
      <c r="K175" s="2">
        <v>3.7</v>
      </c>
      <c r="L175" s="3">
        <v>2</v>
      </c>
      <c r="M175" s="35">
        <v>0</v>
      </c>
      <c r="N175" s="26"/>
      <c r="O175" s="6"/>
      <c r="P175" s="78"/>
      <c r="Q175" s="78"/>
    </row>
    <row r="176" spans="1:17" hidden="1" x14ac:dyDescent="0.25">
      <c r="A176" s="67" t="s">
        <v>40</v>
      </c>
      <c r="B176" s="73" t="s">
        <v>42</v>
      </c>
      <c r="C176" s="54" t="s">
        <v>29</v>
      </c>
      <c r="D176" s="55">
        <v>4</v>
      </c>
      <c r="E176" s="55">
        <v>43</v>
      </c>
      <c r="F176" s="47" t="s">
        <v>4</v>
      </c>
      <c r="G176" s="34">
        <v>13</v>
      </c>
      <c r="H176" s="2">
        <v>0.7</v>
      </c>
      <c r="I176" s="2">
        <v>23.8</v>
      </c>
      <c r="J176" s="3">
        <v>2</v>
      </c>
      <c r="K176" s="2">
        <v>1.5</v>
      </c>
      <c r="L176" s="3">
        <v>2</v>
      </c>
      <c r="M176" s="35">
        <v>0</v>
      </c>
      <c r="N176" s="26"/>
      <c r="O176" s="6"/>
      <c r="P176" s="78"/>
      <c r="Q176" s="78"/>
    </row>
    <row r="177" spans="1:17" hidden="1" x14ac:dyDescent="0.25">
      <c r="A177" s="70" t="s">
        <v>40</v>
      </c>
      <c r="B177" s="76" t="s">
        <v>42</v>
      </c>
      <c r="C177" s="60" t="s">
        <v>29</v>
      </c>
      <c r="D177" s="61">
        <v>4</v>
      </c>
      <c r="E177" s="61">
        <v>44</v>
      </c>
      <c r="F177" s="44" t="s">
        <v>19</v>
      </c>
      <c r="G177" s="40">
        <v>9.9</v>
      </c>
      <c r="H177" s="22">
        <v>-3.8</v>
      </c>
      <c r="I177" s="22">
        <v>25.1</v>
      </c>
      <c r="J177" s="23">
        <v>12</v>
      </c>
      <c r="K177" s="22">
        <v>9.1999999999999993</v>
      </c>
      <c r="L177" s="23">
        <v>8</v>
      </c>
      <c r="M177" s="41">
        <v>0</v>
      </c>
      <c r="N177" s="29">
        <v>9.1999999999999993</v>
      </c>
      <c r="O177" s="7">
        <v>30</v>
      </c>
      <c r="P177" s="78">
        <f>G177-N177</f>
        <v>0.70000000000000107</v>
      </c>
      <c r="Q177" s="78">
        <f>K177/(O177/100)</f>
        <v>30.666666666666664</v>
      </c>
    </row>
    <row r="178" spans="1:17" hidden="1" x14ac:dyDescent="0.25">
      <c r="A178" s="69" t="s">
        <v>40</v>
      </c>
      <c r="B178" s="75" t="s">
        <v>42</v>
      </c>
      <c r="C178" s="58" t="s">
        <v>29</v>
      </c>
      <c r="D178" s="59">
        <v>5</v>
      </c>
      <c r="E178" s="59">
        <v>51</v>
      </c>
      <c r="F178" s="49" t="s">
        <v>2</v>
      </c>
      <c r="G178" s="38">
        <v>14.5</v>
      </c>
      <c r="H178" s="19">
        <v>4</v>
      </c>
      <c r="I178" s="19">
        <v>24.5</v>
      </c>
      <c r="J178" s="20">
        <v>0</v>
      </c>
      <c r="K178" s="19">
        <v>9</v>
      </c>
      <c r="L178" s="20">
        <v>5</v>
      </c>
      <c r="M178" s="39">
        <v>0</v>
      </c>
      <c r="N178" s="28"/>
      <c r="O178" s="21"/>
      <c r="P178" s="78"/>
      <c r="Q178" s="78"/>
    </row>
    <row r="179" spans="1:17" hidden="1" x14ac:dyDescent="0.25">
      <c r="A179" s="67" t="s">
        <v>40</v>
      </c>
      <c r="B179" s="73" t="s">
        <v>42</v>
      </c>
      <c r="C179" s="54" t="s">
        <v>29</v>
      </c>
      <c r="D179" s="55">
        <v>5</v>
      </c>
      <c r="E179" s="55">
        <v>52</v>
      </c>
      <c r="F179" s="47" t="s">
        <v>3</v>
      </c>
      <c r="G179" s="34">
        <v>14.9</v>
      </c>
      <c r="H179" s="2">
        <v>3.1</v>
      </c>
      <c r="I179" s="2">
        <v>24.5</v>
      </c>
      <c r="J179" s="3">
        <v>0</v>
      </c>
      <c r="K179" s="2">
        <v>5.0999999999999996</v>
      </c>
      <c r="L179" s="3">
        <v>4</v>
      </c>
      <c r="M179" s="35">
        <v>0</v>
      </c>
      <c r="N179" s="26"/>
      <c r="O179" s="6"/>
      <c r="P179" s="78"/>
      <c r="Q179" s="78"/>
    </row>
    <row r="180" spans="1:17" hidden="1" x14ac:dyDescent="0.25">
      <c r="A180" s="67" t="s">
        <v>40</v>
      </c>
      <c r="B180" s="73" t="s">
        <v>42</v>
      </c>
      <c r="C180" s="54" t="s">
        <v>29</v>
      </c>
      <c r="D180" s="55">
        <v>5</v>
      </c>
      <c r="E180" s="55">
        <v>53</v>
      </c>
      <c r="F180" s="47" t="s">
        <v>5</v>
      </c>
      <c r="G180" s="34">
        <v>14</v>
      </c>
      <c r="H180" s="2">
        <v>3.8</v>
      </c>
      <c r="I180" s="2">
        <v>24</v>
      </c>
      <c r="J180" s="3">
        <v>0</v>
      </c>
      <c r="K180" s="2">
        <v>25.5</v>
      </c>
      <c r="L180" s="3">
        <v>4</v>
      </c>
      <c r="M180" s="35">
        <v>1</v>
      </c>
      <c r="N180" s="26"/>
      <c r="O180" s="6"/>
      <c r="P180" s="78"/>
      <c r="Q180" s="78"/>
    </row>
    <row r="181" spans="1:17" hidden="1" x14ac:dyDescent="0.25">
      <c r="A181" s="70" t="s">
        <v>40</v>
      </c>
      <c r="B181" s="76" t="s">
        <v>42</v>
      </c>
      <c r="C181" s="60" t="s">
        <v>29</v>
      </c>
      <c r="D181" s="61">
        <v>5</v>
      </c>
      <c r="E181" s="61">
        <v>54</v>
      </c>
      <c r="F181" s="44" t="s">
        <v>20</v>
      </c>
      <c r="G181" s="40">
        <v>14.5</v>
      </c>
      <c r="H181" s="22">
        <v>3.1</v>
      </c>
      <c r="I181" s="22">
        <v>24.5</v>
      </c>
      <c r="J181" s="23">
        <v>0</v>
      </c>
      <c r="K181" s="22">
        <v>39.6</v>
      </c>
      <c r="L181" s="23">
        <v>13</v>
      </c>
      <c r="M181" s="41">
        <v>1</v>
      </c>
      <c r="N181" s="29">
        <v>14.7</v>
      </c>
      <c r="O181" s="7">
        <v>54</v>
      </c>
      <c r="P181" s="78">
        <f>G181-N181</f>
        <v>-0.19999999999999929</v>
      </c>
      <c r="Q181" s="78">
        <f>K181/(O181/100)</f>
        <v>73.333333333333329</v>
      </c>
    </row>
    <row r="182" spans="1:17" hidden="1" x14ac:dyDescent="0.25">
      <c r="A182" s="69" t="s">
        <v>40</v>
      </c>
      <c r="B182" s="75" t="s">
        <v>42</v>
      </c>
      <c r="C182" s="58" t="s">
        <v>29</v>
      </c>
      <c r="D182" s="59">
        <v>6</v>
      </c>
      <c r="E182" s="59">
        <v>61</v>
      </c>
      <c r="F182" s="49" t="s">
        <v>2</v>
      </c>
      <c r="G182" s="38">
        <v>20.9</v>
      </c>
      <c r="H182" s="19">
        <v>8.8000000000000007</v>
      </c>
      <c r="I182" s="19">
        <v>31.9</v>
      </c>
      <c r="J182" s="20">
        <v>0</v>
      </c>
      <c r="K182" s="19">
        <v>0</v>
      </c>
      <c r="L182" s="20">
        <v>0</v>
      </c>
      <c r="M182" s="39">
        <v>0</v>
      </c>
      <c r="N182" s="28"/>
      <c r="O182" s="21"/>
      <c r="P182" s="78"/>
      <c r="Q182" s="78"/>
    </row>
    <row r="183" spans="1:17" hidden="1" x14ac:dyDescent="0.25">
      <c r="A183" s="67" t="s">
        <v>40</v>
      </c>
      <c r="B183" s="73" t="s">
        <v>42</v>
      </c>
      <c r="C183" s="54" t="s">
        <v>29</v>
      </c>
      <c r="D183" s="55">
        <v>6</v>
      </c>
      <c r="E183" s="55">
        <v>62</v>
      </c>
      <c r="F183" s="47" t="s">
        <v>3</v>
      </c>
      <c r="G183" s="34">
        <v>18.399999999999999</v>
      </c>
      <c r="H183" s="2">
        <v>6.3</v>
      </c>
      <c r="I183" s="2">
        <v>31.2</v>
      </c>
      <c r="J183" s="3">
        <v>0</v>
      </c>
      <c r="K183" s="2">
        <v>35.6</v>
      </c>
      <c r="L183" s="3">
        <v>4</v>
      </c>
      <c r="M183" s="35">
        <v>2</v>
      </c>
      <c r="N183" s="26"/>
      <c r="O183" s="6"/>
      <c r="P183" s="78"/>
      <c r="Q183" s="78"/>
    </row>
    <row r="184" spans="1:17" hidden="1" x14ac:dyDescent="0.25">
      <c r="A184" s="67" t="s">
        <v>40</v>
      </c>
      <c r="B184" s="73" t="s">
        <v>42</v>
      </c>
      <c r="C184" s="54" t="s">
        <v>29</v>
      </c>
      <c r="D184" s="55">
        <v>6</v>
      </c>
      <c r="E184" s="55">
        <v>63</v>
      </c>
      <c r="F184" s="47" t="s">
        <v>4</v>
      </c>
      <c r="G184" s="34">
        <v>17</v>
      </c>
      <c r="H184" s="2">
        <v>6.9</v>
      </c>
      <c r="I184" s="2">
        <v>28.1</v>
      </c>
      <c r="J184" s="3">
        <v>0</v>
      </c>
      <c r="K184" s="2">
        <v>17.7</v>
      </c>
      <c r="L184" s="3">
        <v>4</v>
      </c>
      <c r="M184" s="35">
        <v>1</v>
      </c>
      <c r="N184" s="26"/>
      <c r="O184" s="6"/>
      <c r="P184" s="78"/>
      <c r="Q184" s="78"/>
    </row>
    <row r="185" spans="1:17" hidden="1" x14ac:dyDescent="0.25">
      <c r="A185" s="70" t="s">
        <v>40</v>
      </c>
      <c r="B185" s="76" t="s">
        <v>42</v>
      </c>
      <c r="C185" s="60" t="s">
        <v>29</v>
      </c>
      <c r="D185" s="61">
        <v>6</v>
      </c>
      <c r="E185" s="61">
        <v>64</v>
      </c>
      <c r="F185" s="44" t="s">
        <v>19</v>
      </c>
      <c r="G185" s="40">
        <v>18.8</v>
      </c>
      <c r="H185" s="22">
        <v>6.3</v>
      </c>
      <c r="I185" s="22">
        <v>31.9</v>
      </c>
      <c r="J185" s="23">
        <v>0</v>
      </c>
      <c r="K185" s="22">
        <v>53.4</v>
      </c>
      <c r="L185" s="23">
        <v>8</v>
      </c>
      <c r="M185" s="41">
        <v>3</v>
      </c>
      <c r="N185" s="29">
        <v>17.399999999999999</v>
      </c>
      <c r="O185" s="7">
        <v>64</v>
      </c>
      <c r="P185" s="78">
        <f>G185-N185</f>
        <v>1.4000000000000021</v>
      </c>
      <c r="Q185" s="78">
        <f>K185/(O185/100)</f>
        <v>83.4375</v>
      </c>
    </row>
    <row r="186" spans="1:17" hidden="1" x14ac:dyDescent="0.25">
      <c r="A186" s="69" t="s">
        <v>40</v>
      </c>
      <c r="B186" s="75" t="s">
        <v>42</v>
      </c>
      <c r="C186" s="58" t="s">
        <v>29</v>
      </c>
      <c r="D186" s="59">
        <v>7</v>
      </c>
      <c r="E186" s="59">
        <v>71</v>
      </c>
      <c r="F186" s="49" t="s">
        <v>2</v>
      </c>
      <c r="G186" s="38">
        <v>23.1</v>
      </c>
      <c r="H186" s="19">
        <v>8.1999999999999993</v>
      </c>
      <c r="I186" s="19">
        <v>36.5</v>
      </c>
      <c r="J186" s="20">
        <v>0</v>
      </c>
      <c r="K186" s="19">
        <v>8</v>
      </c>
      <c r="L186" s="20">
        <v>1</v>
      </c>
      <c r="M186" s="39">
        <v>1</v>
      </c>
      <c r="N186" s="28"/>
      <c r="O186" s="21"/>
      <c r="P186" s="78"/>
      <c r="Q186" s="78"/>
    </row>
    <row r="187" spans="1:17" hidden="1" x14ac:dyDescent="0.25">
      <c r="A187" s="67" t="s">
        <v>40</v>
      </c>
      <c r="B187" s="73" t="s">
        <v>42</v>
      </c>
      <c r="C187" s="54" t="s">
        <v>29</v>
      </c>
      <c r="D187" s="55">
        <v>7</v>
      </c>
      <c r="E187" s="55">
        <v>72</v>
      </c>
      <c r="F187" s="47" t="s">
        <v>3</v>
      </c>
      <c r="G187" s="34">
        <v>23.2</v>
      </c>
      <c r="H187" s="2">
        <v>6.3</v>
      </c>
      <c r="I187" s="2">
        <v>37.1</v>
      </c>
      <c r="J187" s="3">
        <v>0</v>
      </c>
      <c r="K187" s="2">
        <v>12.7</v>
      </c>
      <c r="L187" s="3">
        <v>5</v>
      </c>
      <c r="M187" s="35">
        <v>1</v>
      </c>
      <c r="N187" s="26"/>
      <c r="O187" s="6"/>
      <c r="P187" s="78"/>
      <c r="Q187" s="78"/>
    </row>
    <row r="188" spans="1:17" hidden="1" x14ac:dyDescent="0.25">
      <c r="A188" s="67" t="s">
        <v>40</v>
      </c>
      <c r="B188" s="73" t="s">
        <v>42</v>
      </c>
      <c r="C188" s="54" t="s">
        <v>29</v>
      </c>
      <c r="D188" s="55">
        <v>7</v>
      </c>
      <c r="E188" s="55">
        <v>73</v>
      </c>
      <c r="F188" s="47" t="s">
        <v>5</v>
      </c>
      <c r="G188" s="34">
        <v>21.9</v>
      </c>
      <c r="H188" s="2">
        <v>10.5</v>
      </c>
      <c r="I188" s="2">
        <v>37.6</v>
      </c>
      <c r="J188" s="3">
        <v>0</v>
      </c>
      <c r="K188" s="2">
        <v>14.4</v>
      </c>
      <c r="L188" s="3">
        <v>2</v>
      </c>
      <c r="M188" s="35">
        <v>1</v>
      </c>
      <c r="N188" s="26"/>
      <c r="O188" s="6"/>
      <c r="P188" s="78"/>
      <c r="Q188" s="78"/>
    </row>
    <row r="189" spans="1:17" hidden="1" x14ac:dyDescent="0.25">
      <c r="A189" s="70" t="s">
        <v>40</v>
      </c>
      <c r="B189" s="76" t="s">
        <v>42</v>
      </c>
      <c r="C189" s="60" t="s">
        <v>29</v>
      </c>
      <c r="D189" s="61">
        <v>7</v>
      </c>
      <c r="E189" s="61">
        <v>74</v>
      </c>
      <c r="F189" s="44" t="s">
        <v>20</v>
      </c>
      <c r="G189" s="40">
        <v>22.7</v>
      </c>
      <c r="H189" s="22">
        <v>6.3</v>
      </c>
      <c r="I189" s="22">
        <v>37.6</v>
      </c>
      <c r="J189" s="23">
        <v>0</v>
      </c>
      <c r="K189" s="22">
        <v>35.1</v>
      </c>
      <c r="L189" s="23">
        <v>8</v>
      </c>
      <c r="M189" s="41">
        <v>3</v>
      </c>
      <c r="N189" s="29">
        <v>19.3</v>
      </c>
      <c r="O189" s="7">
        <v>59</v>
      </c>
      <c r="P189" s="78">
        <f>G189-N189</f>
        <v>3.3999999999999986</v>
      </c>
      <c r="Q189" s="78">
        <f>K189/(O189/100)</f>
        <v>59.491525423728817</v>
      </c>
    </row>
    <row r="190" spans="1:17" hidden="1" x14ac:dyDescent="0.25">
      <c r="A190" s="67" t="s">
        <v>40</v>
      </c>
      <c r="B190" s="73" t="s">
        <v>42</v>
      </c>
      <c r="C190" s="54" t="s">
        <v>29</v>
      </c>
      <c r="D190" s="55">
        <v>8</v>
      </c>
      <c r="E190" s="55">
        <v>81</v>
      </c>
      <c r="F190" s="47" t="s">
        <v>2</v>
      </c>
      <c r="G190" s="34">
        <v>25</v>
      </c>
      <c r="H190" s="2">
        <v>13.7</v>
      </c>
      <c r="I190" s="2">
        <v>37.5</v>
      </c>
      <c r="J190" s="3">
        <v>0</v>
      </c>
      <c r="K190" s="2">
        <v>0.3</v>
      </c>
      <c r="L190" s="3">
        <v>1</v>
      </c>
      <c r="M190" s="35">
        <v>0</v>
      </c>
      <c r="N190" s="26"/>
      <c r="O190" s="6"/>
      <c r="P190" s="78"/>
      <c r="Q190" s="78"/>
    </row>
    <row r="191" spans="1:17" hidden="1" x14ac:dyDescent="0.25">
      <c r="A191" s="67" t="s">
        <v>40</v>
      </c>
      <c r="B191" s="73" t="s">
        <v>42</v>
      </c>
      <c r="C191" s="54" t="s">
        <v>29</v>
      </c>
      <c r="D191" s="55">
        <v>8</v>
      </c>
      <c r="E191" s="55">
        <v>82</v>
      </c>
      <c r="F191" s="47" t="s">
        <v>3</v>
      </c>
      <c r="G191" s="34">
        <v>23.7</v>
      </c>
      <c r="H191" s="2">
        <v>13.1</v>
      </c>
      <c r="I191" s="2">
        <v>38.5</v>
      </c>
      <c r="J191" s="3">
        <v>0</v>
      </c>
      <c r="K191" s="2">
        <v>82.9</v>
      </c>
      <c r="L191" s="3">
        <v>2</v>
      </c>
      <c r="M191" s="35">
        <v>3</v>
      </c>
      <c r="N191" s="26"/>
      <c r="O191" s="6"/>
      <c r="P191" s="78"/>
      <c r="Q191" s="78"/>
    </row>
    <row r="192" spans="1:17" hidden="1" x14ac:dyDescent="0.25">
      <c r="A192" s="67" t="s">
        <v>40</v>
      </c>
      <c r="B192" s="73" t="s">
        <v>42</v>
      </c>
      <c r="C192" s="54" t="s">
        <v>29</v>
      </c>
      <c r="D192" s="55">
        <v>8</v>
      </c>
      <c r="E192" s="55">
        <v>83</v>
      </c>
      <c r="F192" s="47" t="s">
        <v>5</v>
      </c>
      <c r="G192" s="34">
        <v>20.9</v>
      </c>
      <c r="H192" s="2">
        <v>9.6</v>
      </c>
      <c r="I192" s="2">
        <v>33.6</v>
      </c>
      <c r="J192" s="3">
        <v>0</v>
      </c>
      <c r="K192" s="2">
        <v>0.9</v>
      </c>
      <c r="L192" s="3">
        <v>1</v>
      </c>
      <c r="M192" s="35">
        <v>0</v>
      </c>
      <c r="N192" s="26"/>
      <c r="O192" s="6"/>
      <c r="P192" s="78"/>
      <c r="Q192" s="78"/>
    </row>
    <row r="193" spans="1:17" ht="13.8" hidden="1" thickBot="1" x14ac:dyDescent="0.3">
      <c r="A193" s="71" t="s">
        <v>40</v>
      </c>
      <c r="B193" s="77" t="s">
        <v>42</v>
      </c>
      <c r="C193" s="62" t="s">
        <v>29</v>
      </c>
      <c r="D193" s="63">
        <v>8</v>
      </c>
      <c r="E193" s="63">
        <v>84</v>
      </c>
      <c r="F193" s="51" t="s">
        <v>20</v>
      </c>
      <c r="G193" s="42">
        <v>23.1</v>
      </c>
      <c r="H193" s="4">
        <v>9.6</v>
      </c>
      <c r="I193" s="4">
        <v>38.5</v>
      </c>
      <c r="J193" s="5">
        <v>0</v>
      </c>
      <c r="K193" s="4">
        <v>84.2</v>
      </c>
      <c r="L193" s="5">
        <v>4</v>
      </c>
      <c r="M193" s="43">
        <v>3</v>
      </c>
      <c r="N193" s="30">
        <v>19.100000000000001</v>
      </c>
      <c r="O193" s="8">
        <v>49</v>
      </c>
      <c r="P193" s="78">
        <f>G193-N193</f>
        <v>4</v>
      </c>
      <c r="Q193" s="78">
        <f>K193/(O193/100)</f>
        <v>171.83673469387756</v>
      </c>
    </row>
    <row r="194" spans="1:17" x14ac:dyDescent="0.25">
      <c r="A194" s="66" t="s">
        <v>40</v>
      </c>
      <c r="B194" s="72" t="s">
        <v>41</v>
      </c>
      <c r="C194" s="52" t="s">
        <v>23</v>
      </c>
      <c r="D194" s="53">
        <v>9</v>
      </c>
      <c r="E194" s="53">
        <v>91</v>
      </c>
      <c r="F194" s="46" t="s">
        <v>2</v>
      </c>
      <c r="G194" s="32">
        <v>12.7</v>
      </c>
      <c r="H194" s="9">
        <v>19.3</v>
      </c>
      <c r="I194" s="9">
        <v>9.8000000000000007</v>
      </c>
      <c r="J194" s="10">
        <v>0</v>
      </c>
      <c r="K194" s="9">
        <v>1</v>
      </c>
      <c r="L194" s="10">
        <v>3</v>
      </c>
      <c r="M194" s="33">
        <v>0</v>
      </c>
      <c r="N194" s="25"/>
      <c r="O194" s="11"/>
      <c r="P194" s="78"/>
      <c r="Q194" s="78"/>
    </row>
    <row r="195" spans="1:17" x14ac:dyDescent="0.25">
      <c r="A195" s="67" t="s">
        <v>40</v>
      </c>
      <c r="B195" s="73" t="s">
        <v>41</v>
      </c>
      <c r="C195" s="54" t="s">
        <v>23</v>
      </c>
      <c r="D195" s="55">
        <v>9</v>
      </c>
      <c r="E195" s="55">
        <v>92</v>
      </c>
      <c r="F195" s="47" t="s">
        <v>3</v>
      </c>
      <c r="G195" s="34">
        <v>13.2</v>
      </c>
      <c r="H195" s="2">
        <v>19.600000000000001</v>
      </c>
      <c r="I195" s="2">
        <v>11.5</v>
      </c>
      <c r="J195" s="3">
        <v>0</v>
      </c>
      <c r="K195" s="2">
        <v>28.5</v>
      </c>
      <c r="L195" s="3">
        <v>7</v>
      </c>
      <c r="M195" s="35">
        <v>1</v>
      </c>
      <c r="N195" s="26"/>
      <c r="O195" s="6"/>
      <c r="P195" s="78"/>
      <c r="Q195" s="78"/>
    </row>
    <row r="196" spans="1:17" x14ac:dyDescent="0.25">
      <c r="A196" s="67" t="s">
        <v>40</v>
      </c>
      <c r="B196" s="73" t="s">
        <v>41</v>
      </c>
      <c r="C196" s="54" t="s">
        <v>23</v>
      </c>
      <c r="D196" s="55">
        <v>9</v>
      </c>
      <c r="E196" s="55">
        <v>93</v>
      </c>
      <c r="F196" s="47" t="s">
        <v>4</v>
      </c>
      <c r="G196" s="34">
        <v>7</v>
      </c>
      <c r="H196" s="2">
        <v>14.9</v>
      </c>
      <c r="I196" s="2">
        <v>6.3</v>
      </c>
      <c r="J196" s="3">
        <v>0</v>
      </c>
      <c r="K196" s="2">
        <v>27.5</v>
      </c>
      <c r="L196" s="3">
        <v>1</v>
      </c>
      <c r="M196" s="35">
        <v>2</v>
      </c>
      <c r="N196" s="26"/>
      <c r="O196" s="6"/>
      <c r="P196" s="78"/>
      <c r="Q196" s="78"/>
    </row>
    <row r="197" spans="1:17" x14ac:dyDescent="0.25">
      <c r="A197" s="68" t="s">
        <v>40</v>
      </c>
      <c r="B197" s="74" t="s">
        <v>41</v>
      </c>
      <c r="C197" s="56" t="s">
        <v>23</v>
      </c>
      <c r="D197" s="57">
        <v>9</v>
      </c>
      <c r="E197" s="57">
        <v>94</v>
      </c>
      <c r="F197" s="48" t="s">
        <v>19</v>
      </c>
      <c r="G197" s="36">
        <v>10.9</v>
      </c>
      <c r="H197" s="16">
        <v>19.600000000000001</v>
      </c>
      <c r="I197" s="16">
        <v>6.3</v>
      </c>
      <c r="J197" s="17">
        <v>0</v>
      </c>
      <c r="K197" s="16">
        <v>57</v>
      </c>
      <c r="L197" s="17">
        <v>11</v>
      </c>
      <c r="M197" s="37">
        <v>3</v>
      </c>
      <c r="N197" s="27">
        <v>13</v>
      </c>
      <c r="O197" s="18">
        <v>68</v>
      </c>
      <c r="P197" s="78">
        <f>G197-N197</f>
        <v>-2.0999999999999996</v>
      </c>
      <c r="Q197" s="78">
        <f>K197/(O197/100)</f>
        <v>83.823529411764696</v>
      </c>
    </row>
    <row r="198" spans="1:17" x14ac:dyDescent="0.25">
      <c r="A198" s="69" t="s">
        <v>40</v>
      </c>
      <c r="B198" s="75" t="s">
        <v>41</v>
      </c>
      <c r="C198" s="58" t="s">
        <v>23</v>
      </c>
      <c r="D198" s="59">
        <v>10</v>
      </c>
      <c r="E198" s="59">
        <v>101</v>
      </c>
      <c r="F198" s="49" t="s">
        <v>2</v>
      </c>
      <c r="G198" s="38">
        <v>9.1999999999999993</v>
      </c>
      <c r="H198" s="19">
        <v>14.9</v>
      </c>
      <c r="I198" s="19">
        <v>9.5</v>
      </c>
      <c r="J198" s="20">
        <v>0</v>
      </c>
      <c r="K198" s="19">
        <v>2.1</v>
      </c>
      <c r="L198" s="20">
        <v>2</v>
      </c>
      <c r="M198" s="39">
        <v>0</v>
      </c>
      <c r="N198" s="28"/>
      <c r="O198" s="21"/>
      <c r="P198" s="78"/>
      <c r="Q198" s="78"/>
    </row>
    <row r="199" spans="1:17" x14ac:dyDescent="0.25">
      <c r="A199" s="67" t="s">
        <v>40</v>
      </c>
      <c r="B199" s="73" t="s">
        <v>41</v>
      </c>
      <c r="C199" s="54" t="s">
        <v>23</v>
      </c>
      <c r="D199" s="55">
        <v>10</v>
      </c>
      <c r="E199" s="55">
        <v>102</v>
      </c>
      <c r="F199" s="47" t="s">
        <v>3</v>
      </c>
      <c r="G199" s="34">
        <v>8.6</v>
      </c>
      <c r="H199" s="2">
        <v>14.3</v>
      </c>
      <c r="I199" s="2">
        <v>5.6</v>
      </c>
      <c r="J199" s="3">
        <v>0</v>
      </c>
      <c r="K199" s="2">
        <v>11.2</v>
      </c>
      <c r="L199" s="3">
        <v>6</v>
      </c>
      <c r="M199" s="35">
        <v>1</v>
      </c>
      <c r="N199" s="26"/>
      <c r="O199" s="6"/>
      <c r="P199" s="78"/>
      <c r="Q199" s="78"/>
    </row>
    <row r="200" spans="1:17" x14ac:dyDescent="0.25">
      <c r="A200" s="67" t="s">
        <v>40</v>
      </c>
      <c r="B200" s="73" t="s">
        <v>41</v>
      </c>
      <c r="C200" s="54" t="s">
        <v>23</v>
      </c>
      <c r="D200" s="55">
        <v>10</v>
      </c>
      <c r="E200" s="55">
        <v>103</v>
      </c>
      <c r="F200" s="47" t="s">
        <v>5</v>
      </c>
      <c r="G200" s="34">
        <v>2.6</v>
      </c>
      <c r="H200" s="2">
        <v>7.2</v>
      </c>
      <c r="I200" s="2">
        <v>2</v>
      </c>
      <c r="J200" s="3">
        <v>0</v>
      </c>
      <c r="K200" s="2">
        <v>0.5</v>
      </c>
      <c r="L200" s="3">
        <v>2</v>
      </c>
      <c r="M200" s="35">
        <v>0</v>
      </c>
      <c r="N200" s="26"/>
      <c r="O200" s="6"/>
      <c r="P200" s="78"/>
      <c r="Q200" s="78"/>
    </row>
    <row r="201" spans="1:17" x14ac:dyDescent="0.25">
      <c r="A201" s="70" t="s">
        <v>40</v>
      </c>
      <c r="B201" s="76" t="s">
        <v>41</v>
      </c>
      <c r="C201" s="60" t="s">
        <v>23</v>
      </c>
      <c r="D201" s="61">
        <v>10</v>
      </c>
      <c r="E201" s="61">
        <v>104</v>
      </c>
      <c r="F201" s="44" t="s">
        <v>20</v>
      </c>
      <c r="G201" s="40">
        <v>6.8</v>
      </c>
      <c r="H201" s="22">
        <v>14.9</v>
      </c>
      <c r="I201" s="22">
        <v>2</v>
      </c>
      <c r="J201" s="23">
        <v>0</v>
      </c>
      <c r="K201" s="22">
        <v>13.8</v>
      </c>
      <c r="L201" s="23">
        <v>10</v>
      </c>
      <c r="M201" s="41">
        <v>1</v>
      </c>
      <c r="N201" s="29">
        <v>8</v>
      </c>
      <c r="O201" s="7">
        <v>47</v>
      </c>
      <c r="P201" s="78">
        <f>G201-N201</f>
        <v>-1.2000000000000002</v>
      </c>
      <c r="Q201" s="78">
        <f>K201/(O201/100)</f>
        <v>29.361702127659576</v>
      </c>
    </row>
    <row r="202" spans="1:17" x14ac:dyDescent="0.25">
      <c r="A202" s="69" t="s">
        <v>40</v>
      </c>
      <c r="B202" s="75" t="s">
        <v>41</v>
      </c>
      <c r="C202" s="58" t="s">
        <v>23</v>
      </c>
      <c r="D202" s="59">
        <v>11</v>
      </c>
      <c r="E202" s="59">
        <v>111</v>
      </c>
      <c r="F202" s="49" t="s">
        <v>2</v>
      </c>
      <c r="G202" s="38">
        <v>0.8</v>
      </c>
      <c r="H202" s="19">
        <v>9.6</v>
      </c>
      <c r="I202" s="19">
        <v>-1.1000000000000001</v>
      </c>
      <c r="J202" s="20">
        <v>4</v>
      </c>
      <c r="K202" s="19">
        <v>1.2</v>
      </c>
      <c r="L202" s="20">
        <v>6</v>
      </c>
      <c r="M202" s="39">
        <v>0</v>
      </c>
      <c r="N202" s="28"/>
      <c r="O202" s="21"/>
      <c r="P202" s="78"/>
      <c r="Q202" s="78"/>
    </row>
    <row r="203" spans="1:17" x14ac:dyDescent="0.25">
      <c r="A203" s="67" t="s">
        <v>40</v>
      </c>
      <c r="B203" s="73" t="s">
        <v>41</v>
      </c>
      <c r="C203" s="54" t="s">
        <v>23</v>
      </c>
      <c r="D203" s="55">
        <v>11</v>
      </c>
      <c r="E203" s="55">
        <v>112</v>
      </c>
      <c r="F203" s="47" t="s">
        <v>3</v>
      </c>
      <c r="G203" s="34">
        <v>5.3</v>
      </c>
      <c r="H203" s="2">
        <v>10.9</v>
      </c>
      <c r="I203" s="2">
        <v>0.8</v>
      </c>
      <c r="J203" s="3">
        <v>0</v>
      </c>
      <c r="K203" s="2">
        <v>21.1</v>
      </c>
      <c r="L203" s="3">
        <v>9</v>
      </c>
      <c r="M203" s="35">
        <v>0</v>
      </c>
      <c r="N203" s="26"/>
      <c r="O203" s="6"/>
      <c r="P203" s="78"/>
      <c r="Q203" s="78"/>
    </row>
    <row r="204" spans="1:17" x14ac:dyDescent="0.25">
      <c r="A204" s="67" t="s">
        <v>40</v>
      </c>
      <c r="B204" s="73" t="s">
        <v>41</v>
      </c>
      <c r="C204" s="54" t="s">
        <v>23</v>
      </c>
      <c r="D204" s="55">
        <v>11</v>
      </c>
      <c r="E204" s="55">
        <v>113</v>
      </c>
      <c r="F204" s="47" t="s">
        <v>4</v>
      </c>
      <c r="G204" s="34">
        <v>1.1000000000000001</v>
      </c>
      <c r="H204" s="2">
        <v>10</v>
      </c>
      <c r="I204" s="2"/>
      <c r="J204" s="3"/>
      <c r="K204" s="2">
        <v>12.4</v>
      </c>
      <c r="L204" s="3">
        <v>10</v>
      </c>
      <c r="M204" s="35">
        <v>0</v>
      </c>
      <c r="N204" s="26"/>
      <c r="O204" s="6"/>
      <c r="P204" s="78"/>
      <c r="Q204" s="78"/>
    </row>
    <row r="205" spans="1:17" x14ac:dyDescent="0.25">
      <c r="A205" s="70" t="s">
        <v>40</v>
      </c>
      <c r="B205" s="76" t="s">
        <v>41</v>
      </c>
      <c r="C205" s="60" t="s">
        <v>23</v>
      </c>
      <c r="D205" s="61">
        <v>11</v>
      </c>
      <c r="E205" s="61">
        <v>114</v>
      </c>
      <c r="F205" s="44" t="s">
        <v>19</v>
      </c>
      <c r="G205" s="40">
        <v>2.4</v>
      </c>
      <c r="H205" s="22">
        <v>10.9</v>
      </c>
      <c r="I205" s="22">
        <v>-1.1000000000000001</v>
      </c>
      <c r="J205" s="23">
        <v>4</v>
      </c>
      <c r="K205" s="22">
        <v>34.700000000000003</v>
      </c>
      <c r="L205" s="23">
        <v>25</v>
      </c>
      <c r="M205" s="41">
        <v>0</v>
      </c>
      <c r="N205" s="29">
        <v>3.2</v>
      </c>
      <c r="O205" s="7">
        <v>52</v>
      </c>
      <c r="P205" s="78">
        <f>G205-N205</f>
        <v>-0.80000000000000027</v>
      </c>
      <c r="Q205" s="78">
        <f>K205/(O205/100)</f>
        <v>66.730769230769241</v>
      </c>
    </row>
    <row r="206" spans="1:17" x14ac:dyDescent="0.25">
      <c r="A206" s="69" t="s">
        <v>40</v>
      </c>
      <c r="B206" s="75" t="s">
        <v>41</v>
      </c>
      <c r="C206" s="58" t="s">
        <v>23</v>
      </c>
      <c r="D206" s="59">
        <v>12</v>
      </c>
      <c r="E206" s="59">
        <v>121</v>
      </c>
      <c r="F206" s="49" t="s">
        <v>2</v>
      </c>
      <c r="G206" s="38">
        <v>1.4</v>
      </c>
      <c r="H206" s="19"/>
      <c r="I206" s="19"/>
      <c r="J206" s="20"/>
      <c r="K206" s="19">
        <v>36.5</v>
      </c>
      <c r="L206" s="20">
        <v>5</v>
      </c>
      <c r="M206" s="39">
        <v>3</v>
      </c>
      <c r="N206" s="28"/>
      <c r="O206" s="21"/>
      <c r="P206" s="78"/>
      <c r="Q206" s="78"/>
    </row>
    <row r="207" spans="1:17" x14ac:dyDescent="0.25">
      <c r="A207" s="67" t="s">
        <v>40</v>
      </c>
      <c r="B207" s="73" t="s">
        <v>41</v>
      </c>
      <c r="C207" s="54" t="s">
        <v>23</v>
      </c>
      <c r="D207" s="55">
        <v>12</v>
      </c>
      <c r="E207" s="55">
        <v>122</v>
      </c>
      <c r="F207" s="47" t="s">
        <v>3</v>
      </c>
      <c r="G207" s="34">
        <v>3</v>
      </c>
      <c r="H207" s="2"/>
      <c r="I207" s="2"/>
      <c r="J207" s="3"/>
      <c r="K207" s="2">
        <v>8.8000000000000007</v>
      </c>
      <c r="L207" s="3">
        <v>8</v>
      </c>
      <c r="M207" s="35">
        <v>0</v>
      </c>
      <c r="N207" s="26"/>
      <c r="O207" s="6"/>
      <c r="P207" s="78"/>
      <c r="Q207" s="78"/>
    </row>
    <row r="208" spans="1:17" x14ac:dyDescent="0.25">
      <c r="A208" s="67" t="s">
        <v>40</v>
      </c>
      <c r="B208" s="73" t="s">
        <v>41</v>
      </c>
      <c r="C208" s="54" t="s">
        <v>23</v>
      </c>
      <c r="D208" s="55">
        <v>12</v>
      </c>
      <c r="E208" s="55">
        <v>123</v>
      </c>
      <c r="F208" s="47" t="s">
        <v>5</v>
      </c>
      <c r="G208" s="34">
        <v>-0.3</v>
      </c>
      <c r="H208" s="2"/>
      <c r="I208" s="2"/>
      <c r="J208" s="3"/>
      <c r="K208" s="2">
        <v>20.399999999999999</v>
      </c>
      <c r="L208" s="3">
        <v>10</v>
      </c>
      <c r="M208" s="35">
        <v>0</v>
      </c>
      <c r="N208" s="26"/>
      <c r="O208" s="6"/>
      <c r="P208" s="78"/>
      <c r="Q208" s="78"/>
    </row>
    <row r="209" spans="1:17" x14ac:dyDescent="0.25">
      <c r="A209" s="70" t="s">
        <v>40</v>
      </c>
      <c r="B209" s="76" t="s">
        <v>41</v>
      </c>
      <c r="C209" s="60" t="s">
        <v>23</v>
      </c>
      <c r="D209" s="61">
        <v>12</v>
      </c>
      <c r="E209" s="61">
        <v>124</v>
      </c>
      <c r="F209" s="44" t="s">
        <v>20</v>
      </c>
      <c r="G209" s="40">
        <v>1.3</v>
      </c>
      <c r="H209" s="22"/>
      <c r="I209" s="22"/>
      <c r="J209" s="23"/>
      <c r="K209" s="22">
        <v>65.7</v>
      </c>
      <c r="L209" s="23">
        <v>23</v>
      </c>
      <c r="M209" s="41">
        <v>3</v>
      </c>
      <c r="N209" s="29">
        <v>0.3</v>
      </c>
      <c r="O209" s="7">
        <v>56</v>
      </c>
      <c r="P209" s="78">
        <f>G209-N209</f>
        <v>1</v>
      </c>
      <c r="Q209" s="78">
        <f>K209/(O209/100)</f>
        <v>117.32142857142857</v>
      </c>
    </row>
    <row r="210" spans="1:17" x14ac:dyDescent="0.25">
      <c r="A210" s="69" t="s">
        <v>40</v>
      </c>
      <c r="B210" s="75" t="s">
        <v>42</v>
      </c>
      <c r="C210" s="58" t="s">
        <v>23</v>
      </c>
      <c r="D210" s="59">
        <v>1</v>
      </c>
      <c r="E210" s="59">
        <v>11</v>
      </c>
      <c r="F210" s="49" t="s">
        <v>2</v>
      </c>
      <c r="G210" s="38">
        <v>-4.5999999999999996</v>
      </c>
      <c r="H210" s="19"/>
      <c r="I210" s="19"/>
      <c r="J210" s="20"/>
      <c r="K210" s="19">
        <v>0.6</v>
      </c>
      <c r="L210" s="20">
        <v>8</v>
      </c>
      <c r="M210" s="39">
        <v>0</v>
      </c>
      <c r="N210" s="28"/>
      <c r="O210" s="21"/>
      <c r="P210" s="78"/>
      <c r="Q210" s="78"/>
    </row>
    <row r="211" spans="1:17" x14ac:dyDescent="0.25">
      <c r="A211" s="67" t="s">
        <v>40</v>
      </c>
      <c r="B211" s="73" t="s">
        <v>42</v>
      </c>
      <c r="C211" s="54" t="s">
        <v>23</v>
      </c>
      <c r="D211" s="55">
        <v>1</v>
      </c>
      <c r="E211" s="55">
        <v>12</v>
      </c>
      <c r="F211" s="47" t="s">
        <v>3</v>
      </c>
      <c r="G211" s="34">
        <v>1.2</v>
      </c>
      <c r="H211" s="2"/>
      <c r="I211" s="2"/>
      <c r="J211" s="3"/>
      <c r="K211" s="2">
        <v>0</v>
      </c>
      <c r="L211" s="3">
        <v>2</v>
      </c>
      <c r="M211" s="35">
        <v>0</v>
      </c>
      <c r="N211" s="26"/>
      <c r="O211" s="6"/>
      <c r="P211" s="78"/>
      <c r="Q211" s="78"/>
    </row>
    <row r="212" spans="1:17" x14ac:dyDescent="0.25">
      <c r="A212" s="67" t="s">
        <v>40</v>
      </c>
      <c r="B212" s="73" t="s">
        <v>42</v>
      </c>
      <c r="C212" s="54" t="s">
        <v>23</v>
      </c>
      <c r="D212" s="55">
        <v>1</v>
      </c>
      <c r="E212" s="55">
        <v>13</v>
      </c>
      <c r="F212" s="47" t="s">
        <v>5</v>
      </c>
      <c r="G212" s="34">
        <v>1.4</v>
      </c>
      <c r="H212" s="2"/>
      <c r="I212" s="2"/>
      <c r="J212" s="3"/>
      <c r="K212" s="2">
        <v>4.9000000000000004</v>
      </c>
      <c r="L212" s="3">
        <v>2</v>
      </c>
      <c r="M212" s="35">
        <v>0</v>
      </c>
      <c r="N212" s="26"/>
      <c r="O212" s="6"/>
      <c r="P212" s="78"/>
      <c r="Q212" s="78"/>
    </row>
    <row r="213" spans="1:17" x14ac:dyDescent="0.25">
      <c r="A213" s="70" t="s">
        <v>40</v>
      </c>
      <c r="B213" s="76" t="s">
        <v>42</v>
      </c>
      <c r="C213" s="60" t="s">
        <v>23</v>
      </c>
      <c r="D213" s="61">
        <v>1</v>
      </c>
      <c r="E213" s="61">
        <v>14</v>
      </c>
      <c r="F213" s="44" t="s">
        <v>20</v>
      </c>
      <c r="G213" s="40">
        <v>0.2</v>
      </c>
      <c r="H213" s="22"/>
      <c r="I213" s="22"/>
      <c r="J213" s="23"/>
      <c r="K213" s="22">
        <v>11.5</v>
      </c>
      <c r="L213" s="23">
        <v>12</v>
      </c>
      <c r="M213" s="41">
        <v>0</v>
      </c>
      <c r="N213" s="29">
        <v>-1.2</v>
      </c>
      <c r="O213" s="7">
        <v>43</v>
      </c>
      <c r="P213" s="78">
        <f>G213-N213</f>
        <v>1.4</v>
      </c>
      <c r="Q213" s="78">
        <f>K213/(O213/100)</f>
        <v>26.744186046511629</v>
      </c>
    </row>
    <row r="214" spans="1:17" x14ac:dyDescent="0.25">
      <c r="A214" s="69" t="s">
        <v>40</v>
      </c>
      <c r="B214" s="75" t="s">
        <v>42</v>
      </c>
      <c r="C214" s="58" t="s">
        <v>23</v>
      </c>
      <c r="D214" s="59">
        <v>2</v>
      </c>
      <c r="E214" s="59">
        <v>21</v>
      </c>
      <c r="F214" s="49" t="s">
        <v>2</v>
      </c>
      <c r="G214" s="38">
        <v>3.7</v>
      </c>
      <c r="H214" s="19">
        <v>14.3</v>
      </c>
      <c r="I214" s="19">
        <v>-2.8</v>
      </c>
      <c r="J214" s="20">
        <v>8</v>
      </c>
      <c r="K214" s="19">
        <v>11.5</v>
      </c>
      <c r="L214" s="20">
        <v>6</v>
      </c>
      <c r="M214" s="39">
        <v>1</v>
      </c>
      <c r="N214" s="28"/>
      <c r="O214" s="21"/>
      <c r="P214" s="78"/>
      <c r="Q214" s="78"/>
    </row>
    <row r="215" spans="1:17" x14ac:dyDescent="0.25">
      <c r="A215" s="67" t="s">
        <v>40</v>
      </c>
      <c r="B215" s="73" t="s">
        <v>42</v>
      </c>
      <c r="C215" s="54" t="s">
        <v>23</v>
      </c>
      <c r="D215" s="55">
        <v>2</v>
      </c>
      <c r="E215" s="55">
        <v>22</v>
      </c>
      <c r="F215" s="47" t="s">
        <v>3</v>
      </c>
      <c r="G215" s="34">
        <v>3.8</v>
      </c>
      <c r="H215" s="2">
        <v>14.9</v>
      </c>
      <c r="I215" s="2">
        <v>1.1000000000000001</v>
      </c>
      <c r="J215" s="3">
        <v>0</v>
      </c>
      <c r="K215" s="2">
        <v>1.4</v>
      </c>
      <c r="L215" s="3">
        <v>5</v>
      </c>
      <c r="M215" s="35">
        <v>0</v>
      </c>
      <c r="N215" s="26"/>
      <c r="O215" s="6"/>
      <c r="P215" s="78"/>
      <c r="Q215" s="78"/>
    </row>
    <row r="216" spans="1:17" x14ac:dyDescent="0.25">
      <c r="A216" s="67" t="s">
        <v>40</v>
      </c>
      <c r="B216" s="73" t="s">
        <v>42</v>
      </c>
      <c r="C216" s="54" t="s">
        <v>23</v>
      </c>
      <c r="D216" s="55">
        <v>2</v>
      </c>
      <c r="E216" s="55">
        <v>23</v>
      </c>
      <c r="F216" s="47" t="s">
        <v>37</v>
      </c>
      <c r="G216" s="34">
        <v>5.3</v>
      </c>
      <c r="H216" s="2">
        <v>17.600000000000001</v>
      </c>
      <c r="I216" s="2">
        <v>0.5</v>
      </c>
      <c r="J216" s="3">
        <v>0</v>
      </c>
      <c r="K216" s="2">
        <v>43.6</v>
      </c>
      <c r="L216" s="3">
        <v>4</v>
      </c>
      <c r="M216" s="35">
        <v>4</v>
      </c>
      <c r="N216" s="26"/>
      <c r="O216" s="6"/>
      <c r="P216" s="78"/>
      <c r="Q216" s="78"/>
    </row>
    <row r="217" spans="1:17" x14ac:dyDescent="0.25">
      <c r="A217" s="70" t="s">
        <v>40</v>
      </c>
      <c r="B217" s="76" t="s">
        <v>42</v>
      </c>
      <c r="C217" s="60" t="s">
        <v>23</v>
      </c>
      <c r="D217" s="61">
        <v>2</v>
      </c>
      <c r="E217" s="61">
        <v>24</v>
      </c>
      <c r="F217" s="44" t="s">
        <v>38</v>
      </c>
      <c r="G217" s="40">
        <v>4.3</v>
      </c>
      <c r="H217" s="22">
        <v>17.600000000000001</v>
      </c>
      <c r="I217" s="22">
        <v>-2.8</v>
      </c>
      <c r="J217" s="23">
        <v>8</v>
      </c>
      <c r="K217" s="22">
        <v>56.5</v>
      </c>
      <c r="L217" s="23">
        <v>15</v>
      </c>
      <c r="M217" s="41">
        <v>5</v>
      </c>
      <c r="N217" s="29">
        <v>-0.5</v>
      </c>
      <c r="O217" s="7">
        <v>38</v>
      </c>
      <c r="P217" s="78">
        <f>G217-N217</f>
        <v>4.8</v>
      </c>
      <c r="Q217" s="78">
        <f>K217/(O217/100)</f>
        <v>148.68421052631578</v>
      </c>
    </row>
    <row r="218" spans="1:17" x14ac:dyDescent="0.25">
      <c r="A218" s="69" t="s">
        <v>40</v>
      </c>
      <c r="B218" s="75" t="s">
        <v>42</v>
      </c>
      <c r="C218" s="58" t="s">
        <v>23</v>
      </c>
      <c r="D218" s="59">
        <v>3</v>
      </c>
      <c r="E218" s="59">
        <v>31</v>
      </c>
      <c r="F218" s="49" t="s">
        <v>2</v>
      </c>
      <c r="G218" s="38">
        <v>3.5</v>
      </c>
      <c r="H218" s="19">
        <v>18.2</v>
      </c>
      <c r="I218" s="19">
        <v>0.4</v>
      </c>
      <c r="J218" s="20">
        <v>0</v>
      </c>
      <c r="K218" s="19">
        <v>18.3</v>
      </c>
      <c r="L218" s="20">
        <v>6</v>
      </c>
      <c r="M218" s="39">
        <v>1</v>
      </c>
      <c r="N218" s="28"/>
      <c r="O218" s="21"/>
      <c r="P218" s="78"/>
      <c r="Q218" s="78"/>
    </row>
    <row r="219" spans="1:17" x14ac:dyDescent="0.25">
      <c r="A219" s="67" t="s">
        <v>40</v>
      </c>
      <c r="B219" s="73" t="s">
        <v>42</v>
      </c>
      <c r="C219" s="54" t="s">
        <v>23</v>
      </c>
      <c r="D219" s="55">
        <v>3</v>
      </c>
      <c r="E219" s="55">
        <v>32</v>
      </c>
      <c r="F219" s="47" t="s">
        <v>3</v>
      </c>
      <c r="G219" s="34">
        <v>8.9</v>
      </c>
      <c r="H219" s="2">
        <v>22.1</v>
      </c>
      <c r="I219" s="2">
        <v>3.6</v>
      </c>
      <c r="J219" s="3">
        <v>0</v>
      </c>
      <c r="K219" s="2">
        <v>1.3</v>
      </c>
      <c r="L219" s="3">
        <v>3</v>
      </c>
      <c r="M219" s="35">
        <v>0</v>
      </c>
      <c r="N219" s="26"/>
      <c r="O219" s="6"/>
      <c r="P219" s="78"/>
      <c r="Q219" s="78"/>
    </row>
    <row r="220" spans="1:17" x14ac:dyDescent="0.25">
      <c r="A220" s="67" t="s">
        <v>40</v>
      </c>
      <c r="B220" s="73" t="s">
        <v>42</v>
      </c>
      <c r="C220" s="54" t="s">
        <v>23</v>
      </c>
      <c r="D220" s="55">
        <v>3</v>
      </c>
      <c r="E220" s="55">
        <v>33</v>
      </c>
      <c r="F220" s="47" t="s">
        <v>5</v>
      </c>
      <c r="G220" s="34">
        <v>10.3</v>
      </c>
      <c r="H220" s="2">
        <v>22.9</v>
      </c>
      <c r="I220" s="2">
        <v>4</v>
      </c>
      <c r="J220" s="3">
        <v>0</v>
      </c>
      <c r="K220" s="2">
        <v>19.2</v>
      </c>
      <c r="L220" s="3">
        <v>3</v>
      </c>
      <c r="M220" s="35">
        <v>2</v>
      </c>
      <c r="N220" s="26"/>
      <c r="O220" s="6"/>
      <c r="P220" s="78"/>
      <c r="Q220" s="78"/>
    </row>
    <row r="221" spans="1:17" x14ac:dyDescent="0.25">
      <c r="A221" s="70" t="s">
        <v>40</v>
      </c>
      <c r="B221" s="76" t="s">
        <v>42</v>
      </c>
      <c r="C221" s="60" t="s">
        <v>23</v>
      </c>
      <c r="D221" s="61">
        <v>3</v>
      </c>
      <c r="E221" s="61">
        <v>34</v>
      </c>
      <c r="F221" s="44" t="s">
        <v>20</v>
      </c>
      <c r="G221" s="40">
        <v>7.5</v>
      </c>
      <c r="H221" s="22">
        <v>22.9</v>
      </c>
      <c r="I221" s="22">
        <v>0.4</v>
      </c>
      <c r="J221" s="23">
        <v>0</v>
      </c>
      <c r="K221" s="22">
        <v>38.799999999999997</v>
      </c>
      <c r="L221" s="23">
        <v>12</v>
      </c>
      <c r="M221" s="41">
        <v>3</v>
      </c>
      <c r="N221" s="29">
        <v>3.4</v>
      </c>
      <c r="O221" s="7">
        <v>54</v>
      </c>
      <c r="P221" s="78">
        <f>G221-N221</f>
        <v>4.0999999999999996</v>
      </c>
      <c r="Q221" s="78">
        <f>K221/(O221/100)</f>
        <v>71.851851851851848</v>
      </c>
    </row>
    <row r="222" spans="1:17" x14ac:dyDescent="0.25">
      <c r="A222" s="69" t="s">
        <v>40</v>
      </c>
      <c r="B222" s="75" t="s">
        <v>42</v>
      </c>
      <c r="C222" s="58" t="s">
        <v>23</v>
      </c>
      <c r="D222" s="59">
        <v>4</v>
      </c>
      <c r="E222" s="59">
        <v>41</v>
      </c>
      <c r="F222" s="49" t="s">
        <v>2</v>
      </c>
      <c r="G222" s="38">
        <v>12.3</v>
      </c>
      <c r="H222" s="19">
        <v>23.1</v>
      </c>
      <c r="I222" s="19">
        <v>6</v>
      </c>
      <c r="J222" s="20">
        <v>0</v>
      </c>
      <c r="K222" s="19">
        <v>20.7</v>
      </c>
      <c r="L222" s="20">
        <v>5</v>
      </c>
      <c r="M222" s="39">
        <v>2</v>
      </c>
      <c r="N222" s="28"/>
      <c r="O222" s="21"/>
      <c r="P222" s="78"/>
      <c r="Q222" s="78"/>
    </row>
    <row r="223" spans="1:17" x14ac:dyDescent="0.25">
      <c r="A223" s="67" t="s">
        <v>40</v>
      </c>
      <c r="B223" s="73" t="s">
        <v>42</v>
      </c>
      <c r="C223" s="54" t="s">
        <v>23</v>
      </c>
      <c r="D223" s="55">
        <v>4</v>
      </c>
      <c r="E223" s="55">
        <v>42</v>
      </c>
      <c r="F223" s="47" t="s">
        <v>3</v>
      </c>
      <c r="G223" s="34">
        <v>12.5</v>
      </c>
      <c r="H223" s="2">
        <v>22.1</v>
      </c>
      <c r="I223" s="2">
        <v>6.8</v>
      </c>
      <c r="J223" s="3">
        <v>0</v>
      </c>
      <c r="K223" s="2">
        <v>6</v>
      </c>
      <c r="L223" s="3">
        <v>5</v>
      </c>
      <c r="M223" s="35">
        <v>0</v>
      </c>
      <c r="N223" s="26"/>
      <c r="O223" s="6"/>
      <c r="P223" s="78"/>
      <c r="Q223" s="78"/>
    </row>
    <row r="224" spans="1:17" x14ac:dyDescent="0.25">
      <c r="A224" s="67" t="s">
        <v>40</v>
      </c>
      <c r="B224" s="73" t="s">
        <v>42</v>
      </c>
      <c r="C224" s="54" t="s">
        <v>23</v>
      </c>
      <c r="D224" s="55">
        <v>4</v>
      </c>
      <c r="E224" s="55">
        <v>43</v>
      </c>
      <c r="F224" s="47" t="s">
        <v>4</v>
      </c>
      <c r="G224" s="34">
        <v>12.5</v>
      </c>
      <c r="H224" s="2">
        <v>21.6</v>
      </c>
      <c r="I224" s="2">
        <v>7.4</v>
      </c>
      <c r="J224" s="3">
        <v>0</v>
      </c>
      <c r="K224" s="2">
        <v>2.1</v>
      </c>
      <c r="L224" s="3">
        <v>5</v>
      </c>
      <c r="M224" s="35">
        <v>0</v>
      </c>
      <c r="N224" s="26"/>
      <c r="O224" s="6"/>
      <c r="P224" s="78"/>
      <c r="Q224" s="78"/>
    </row>
    <row r="225" spans="1:17" x14ac:dyDescent="0.25">
      <c r="A225" s="70" t="s">
        <v>40</v>
      </c>
      <c r="B225" s="76" t="s">
        <v>42</v>
      </c>
      <c r="C225" s="60" t="s">
        <v>23</v>
      </c>
      <c r="D225" s="61">
        <v>4</v>
      </c>
      <c r="E225" s="61">
        <v>44</v>
      </c>
      <c r="F225" s="44" t="s">
        <v>19</v>
      </c>
      <c r="G225" s="40">
        <v>12.4</v>
      </c>
      <c r="H225" s="22">
        <v>23.1</v>
      </c>
      <c r="I225" s="22">
        <v>6</v>
      </c>
      <c r="J225" s="23">
        <v>0</v>
      </c>
      <c r="K225" s="22">
        <v>28.8</v>
      </c>
      <c r="L225" s="23">
        <v>15</v>
      </c>
      <c r="M225" s="41">
        <v>2</v>
      </c>
      <c r="N225" s="29">
        <v>7.4</v>
      </c>
      <c r="O225" s="7">
        <v>47</v>
      </c>
      <c r="P225" s="78">
        <f>G225-N225</f>
        <v>5</v>
      </c>
      <c r="Q225" s="78">
        <f>K225/(O225/100)</f>
        <v>61.276595744680854</v>
      </c>
    </row>
    <row r="226" spans="1:17" x14ac:dyDescent="0.25">
      <c r="A226" s="69" t="s">
        <v>40</v>
      </c>
      <c r="B226" s="75" t="s">
        <v>42</v>
      </c>
      <c r="C226" s="58" t="s">
        <v>23</v>
      </c>
      <c r="D226" s="59">
        <v>5</v>
      </c>
      <c r="E226" s="59">
        <v>51</v>
      </c>
      <c r="F226" s="49" t="s">
        <v>2</v>
      </c>
      <c r="G226" s="38">
        <v>16.5</v>
      </c>
      <c r="H226" s="19">
        <v>31.6</v>
      </c>
      <c r="I226" s="19">
        <v>11.4</v>
      </c>
      <c r="J226" s="20">
        <v>0</v>
      </c>
      <c r="K226" s="19">
        <v>26.6</v>
      </c>
      <c r="L226" s="20">
        <v>1</v>
      </c>
      <c r="M226" s="39">
        <v>3</v>
      </c>
      <c r="N226" s="28"/>
      <c r="O226" s="21"/>
      <c r="P226" s="78"/>
      <c r="Q226" s="78"/>
    </row>
    <row r="227" spans="1:17" x14ac:dyDescent="0.25">
      <c r="A227" s="67" t="s">
        <v>40</v>
      </c>
      <c r="B227" s="73" t="s">
        <v>42</v>
      </c>
      <c r="C227" s="54" t="s">
        <v>23</v>
      </c>
      <c r="D227" s="55">
        <v>5</v>
      </c>
      <c r="E227" s="55">
        <v>52</v>
      </c>
      <c r="F227" s="47" t="s">
        <v>3</v>
      </c>
      <c r="G227" s="34">
        <v>14.9</v>
      </c>
      <c r="H227" s="2">
        <v>30.5</v>
      </c>
      <c r="I227" s="2">
        <v>10.8</v>
      </c>
      <c r="J227" s="3">
        <v>0</v>
      </c>
      <c r="K227" s="2">
        <v>22</v>
      </c>
      <c r="L227" s="3">
        <v>4</v>
      </c>
      <c r="M227" s="35">
        <v>2</v>
      </c>
      <c r="N227" s="26"/>
      <c r="O227" s="6"/>
      <c r="P227" s="78"/>
      <c r="Q227" s="78"/>
    </row>
    <row r="228" spans="1:17" x14ac:dyDescent="0.25">
      <c r="A228" s="67" t="s">
        <v>40</v>
      </c>
      <c r="B228" s="73" t="s">
        <v>42</v>
      </c>
      <c r="C228" s="54" t="s">
        <v>23</v>
      </c>
      <c r="D228" s="55">
        <v>5</v>
      </c>
      <c r="E228" s="55">
        <v>53</v>
      </c>
      <c r="F228" s="47" t="s">
        <v>5</v>
      </c>
      <c r="G228" s="34">
        <v>14.8</v>
      </c>
      <c r="H228" s="2">
        <v>25.2</v>
      </c>
      <c r="I228" s="2">
        <v>10.8</v>
      </c>
      <c r="J228" s="3">
        <v>0</v>
      </c>
      <c r="K228" s="2">
        <v>32</v>
      </c>
      <c r="L228" s="3">
        <v>6</v>
      </c>
      <c r="M228" s="35">
        <v>1</v>
      </c>
      <c r="N228" s="26"/>
      <c r="O228" s="6"/>
      <c r="P228" s="78"/>
      <c r="Q228" s="78"/>
    </row>
    <row r="229" spans="1:17" x14ac:dyDescent="0.25">
      <c r="A229" s="70" t="s">
        <v>40</v>
      </c>
      <c r="B229" s="76" t="s">
        <v>42</v>
      </c>
      <c r="C229" s="60" t="s">
        <v>23</v>
      </c>
      <c r="D229" s="61">
        <v>5</v>
      </c>
      <c r="E229" s="61">
        <v>54</v>
      </c>
      <c r="F229" s="44" t="s">
        <v>20</v>
      </c>
      <c r="G229" s="40">
        <v>15.4</v>
      </c>
      <c r="H229" s="22">
        <v>31.6</v>
      </c>
      <c r="I229" s="22">
        <v>10.8</v>
      </c>
      <c r="J229" s="23">
        <v>0</v>
      </c>
      <c r="K229" s="22">
        <v>81.5</v>
      </c>
      <c r="L229" s="23">
        <v>11</v>
      </c>
      <c r="M229" s="41">
        <v>6</v>
      </c>
      <c r="N229" s="29">
        <v>12.7</v>
      </c>
      <c r="O229" s="7">
        <v>65</v>
      </c>
      <c r="P229" s="78">
        <f>G229-N229</f>
        <v>2.7000000000000011</v>
      </c>
      <c r="Q229" s="78">
        <f>K229/(O229/100)</f>
        <v>125.38461538461539</v>
      </c>
    </row>
    <row r="230" spans="1:17" x14ac:dyDescent="0.25">
      <c r="A230" s="69" t="s">
        <v>40</v>
      </c>
      <c r="B230" s="75" t="s">
        <v>42</v>
      </c>
      <c r="C230" s="58" t="s">
        <v>23</v>
      </c>
      <c r="D230" s="59">
        <v>6</v>
      </c>
      <c r="E230" s="59">
        <v>61</v>
      </c>
      <c r="F230" s="49" t="s">
        <v>2</v>
      </c>
      <c r="G230" s="38">
        <v>20.9</v>
      </c>
      <c r="H230" s="19">
        <v>33.6</v>
      </c>
      <c r="I230" s="19">
        <v>12.3</v>
      </c>
      <c r="J230" s="20">
        <v>0</v>
      </c>
      <c r="K230" s="19">
        <v>13</v>
      </c>
      <c r="L230" s="20">
        <v>4</v>
      </c>
      <c r="M230" s="39">
        <v>1</v>
      </c>
      <c r="N230" s="28"/>
      <c r="O230" s="21"/>
      <c r="P230" s="78"/>
      <c r="Q230" s="78"/>
    </row>
    <row r="231" spans="1:17" x14ac:dyDescent="0.25">
      <c r="A231" s="67" t="s">
        <v>40</v>
      </c>
      <c r="B231" s="73" t="s">
        <v>42</v>
      </c>
      <c r="C231" s="54" t="s">
        <v>23</v>
      </c>
      <c r="D231" s="55">
        <v>6</v>
      </c>
      <c r="E231" s="55">
        <v>62</v>
      </c>
      <c r="F231" s="47" t="s">
        <v>3</v>
      </c>
      <c r="G231" s="34">
        <v>19.8</v>
      </c>
      <c r="H231" s="2">
        <v>32.700000000000003</v>
      </c>
      <c r="I231" s="2">
        <v>11.3</v>
      </c>
      <c r="J231" s="3">
        <v>0</v>
      </c>
      <c r="K231" s="2">
        <v>8.3000000000000007</v>
      </c>
      <c r="L231" s="3">
        <v>4</v>
      </c>
      <c r="M231" s="35">
        <v>1</v>
      </c>
      <c r="N231" s="26"/>
      <c r="O231" s="6"/>
      <c r="P231" s="78"/>
      <c r="Q231" s="78"/>
    </row>
    <row r="232" spans="1:17" x14ac:dyDescent="0.25">
      <c r="A232" s="67" t="s">
        <v>40</v>
      </c>
      <c r="B232" s="73" t="s">
        <v>42</v>
      </c>
      <c r="C232" s="54" t="s">
        <v>23</v>
      </c>
      <c r="D232" s="55">
        <v>6</v>
      </c>
      <c r="E232" s="55">
        <v>63</v>
      </c>
      <c r="F232" s="47" t="s">
        <v>4</v>
      </c>
      <c r="G232" s="34">
        <v>18.8</v>
      </c>
      <c r="H232" s="2">
        <v>35</v>
      </c>
      <c r="I232" s="2">
        <v>11</v>
      </c>
      <c r="J232" s="3">
        <v>0</v>
      </c>
      <c r="K232" s="2">
        <v>9.8000000000000007</v>
      </c>
      <c r="L232" s="3">
        <v>5</v>
      </c>
      <c r="M232" s="35">
        <v>0</v>
      </c>
      <c r="N232" s="26"/>
      <c r="O232" s="6"/>
      <c r="P232" s="78"/>
      <c r="Q232" s="78"/>
    </row>
    <row r="233" spans="1:17" x14ac:dyDescent="0.25">
      <c r="A233" s="70" t="s">
        <v>40</v>
      </c>
      <c r="B233" s="76" t="s">
        <v>42</v>
      </c>
      <c r="C233" s="60" t="s">
        <v>23</v>
      </c>
      <c r="D233" s="61">
        <v>6</v>
      </c>
      <c r="E233" s="61">
        <v>64</v>
      </c>
      <c r="F233" s="44" t="s">
        <v>19</v>
      </c>
      <c r="G233" s="40">
        <v>19.8</v>
      </c>
      <c r="H233" s="22">
        <v>32.700000000000003</v>
      </c>
      <c r="I233" s="22">
        <v>12</v>
      </c>
      <c r="J233" s="23">
        <v>0</v>
      </c>
      <c r="K233" s="22">
        <v>28.6</v>
      </c>
      <c r="L233" s="23">
        <v>13</v>
      </c>
      <c r="M233" s="41">
        <v>2</v>
      </c>
      <c r="N233" s="29">
        <v>15.5</v>
      </c>
      <c r="O233" s="7">
        <v>84</v>
      </c>
      <c r="P233" s="78">
        <f>G233-N233</f>
        <v>4.3000000000000007</v>
      </c>
      <c r="Q233" s="78">
        <f>K233/(O233/100)</f>
        <v>34.047619047619051</v>
      </c>
    </row>
    <row r="234" spans="1:17" x14ac:dyDescent="0.25">
      <c r="A234" s="69" t="s">
        <v>40</v>
      </c>
      <c r="B234" s="75" t="s">
        <v>42</v>
      </c>
      <c r="C234" s="58" t="s">
        <v>23</v>
      </c>
      <c r="D234" s="59">
        <v>7</v>
      </c>
      <c r="E234" s="59">
        <v>71</v>
      </c>
      <c r="F234" s="49" t="s">
        <v>2</v>
      </c>
      <c r="G234" s="38">
        <v>24.1</v>
      </c>
      <c r="H234" s="19">
        <v>36.200000000000003</v>
      </c>
      <c r="I234" s="19">
        <v>11.6</v>
      </c>
      <c r="J234" s="20">
        <v>0</v>
      </c>
      <c r="K234" s="19">
        <v>1.2</v>
      </c>
      <c r="L234" s="20">
        <v>1</v>
      </c>
      <c r="M234" s="39">
        <v>0</v>
      </c>
      <c r="N234" s="28"/>
      <c r="O234" s="21"/>
      <c r="P234" s="78"/>
      <c r="Q234" s="78"/>
    </row>
    <row r="235" spans="1:17" x14ac:dyDescent="0.25">
      <c r="A235" s="67" t="s">
        <v>40</v>
      </c>
      <c r="B235" s="73" t="s">
        <v>42</v>
      </c>
      <c r="C235" s="54" t="s">
        <v>23</v>
      </c>
      <c r="D235" s="55">
        <v>7</v>
      </c>
      <c r="E235" s="55">
        <v>72</v>
      </c>
      <c r="F235" s="47" t="s">
        <v>3</v>
      </c>
      <c r="G235" s="34">
        <v>21</v>
      </c>
      <c r="H235" s="2">
        <v>35</v>
      </c>
      <c r="I235" s="2">
        <v>15.6</v>
      </c>
      <c r="J235" s="3">
        <v>0</v>
      </c>
      <c r="K235" s="2">
        <v>63.6</v>
      </c>
      <c r="L235" s="3">
        <v>2</v>
      </c>
      <c r="M235" s="35">
        <v>3</v>
      </c>
      <c r="N235" s="26"/>
      <c r="O235" s="6"/>
      <c r="P235" s="78"/>
      <c r="Q235" s="78"/>
    </row>
    <row r="236" spans="1:17" x14ac:dyDescent="0.25">
      <c r="A236" s="67" t="s">
        <v>40</v>
      </c>
      <c r="B236" s="73" t="s">
        <v>42</v>
      </c>
      <c r="C236" s="54" t="s">
        <v>23</v>
      </c>
      <c r="D236" s="55">
        <v>7</v>
      </c>
      <c r="E236" s="55">
        <v>73</v>
      </c>
      <c r="F236" s="47" t="s">
        <v>5</v>
      </c>
      <c r="G236" s="34">
        <v>19</v>
      </c>
      <c r="H236" s="2">
        <v>33.6</v>
      </c>
      <c r="I236" s="2">
        <v>13.6</v>
      </c>
      <c r="J236" s="3">
        <v>0</v>
      </c>
      <c r="K236" s="2">
        <v>1.9</v>
      </c>
      <c r="L236" s="3">
        <v>6</v>
      </c>
      <c r="M236" s="35">
        <v>0</v>
      </c>
      <c r="N236" s="26"/>
      <c r="O236" s="6"/>
      <c r="P236" s="78"/>
      <c r="Q236" s="78"/>
    </row>
    <row r="237" spans="1:17" x14ac:dyDescent="0.25">
      <c r="A237" s="70" t="s">
        <v>40</v>
      </c>
      <c r="B237" s="76" t="s">
        <v>42</v>
      </c>
      <c r="C237" s="60" t="s">
        <v>23</v>
      </c>
      <c r="D237" s="61">
        <v>7</v>
      </c>
      <c r="E237" s="61">
        <v>74</v>
      </c>
      <c r="F237" s="44" t="s">
        <v>20</v>
      </c>
      <c r="G237" s="40">
        <v>21.5</v>
      </c>
      <c r="H237" s="22">
        <v>36.200000000000003</v>
      </c>
      <c r="I237" s="22">
        <v>15.6</v>
      </c>
      <c r="J237" s="23">
        <v>0</v>
      </c>
      <c r="K237" s="22">
        <v>66.7</v>
      </c>
      <c r="L237" s="23">
        <v>9</v>
      </c>
      <c r="M237" s="41">
        <v>3</v>
      </c>
      <c r="N237" s="29">
        <v>17.100000000000001</v>
      </c>
      <c r="O237" s="7">
        <v>95</v>
      </c>
      <c r="P237" s="78">
        <f>G237-N237</f>
        <v>4.3999999999999986</v>
      </c>
      <c r="Q237" s="78">
        <f>K237/(O237/100)</f>
        <v>70.21052631578948</v>
      </c>
    </row>
    <row r="238" spans="1:17" x14ac:dyDescent="0.25">
      <c r="A238" s="67" t="s">
        <v>40</v>
      </c>
      <c r="B238" s="73" t="s">
        <v>42</v>
      </c>
      <c r="C238" s="54" t="s">
        <v>23</v>
      </c>
      <c r="D238" s="55">
        <v>8</v>
      </c>
      <c r="E238" s="55">
        <v>81</v>
      </c>
      <c r="F238" s="47" t="s">
        <v>2</v>
      </c>
      <c r="G238" s="34">
        <v>13.3</v>
      </c>
      <c r="H238" s="2">
        <v>33.5</v>
      </c>
      <c r="I238" s="2">
        <v>9.1</v>
      </c>
      <c r="J238" s="3">
        <v>0</v>
      </c>
      <c r="K238" s="2">
        <v>18.5</v>
      </c>
      <c r="L238" s="3">
        <v>7</v>
      </c>
      <c r="M238" s="35">
        <v>1</v>
      </c>
      <c r="N238" s="26"/>
      <c r="O238" s="6"/>
      <c r="P238" s="78"/>
      <c r="Q238" s="78"/>
    </row>
    <row r="239" spans="1:17" x14ac:dyDescent="0.25">
      <c r="A239" s="67" t="s">
        <v>40</v>
      </c>
      <c r="B239" s="73" t="s">
        <v>42</v>
      </c>
      <c r="C239" s="54" t="s">
        <v>23</v>
      </c>
      <c r="D239" s="55">
        <v>8</v>
      </c>
      <c r="E239" s="55">
        <v>82</v>
      </c>
      <c r="F239" s="47" t="s">
        <v>3</v>
      </c>
      <c r="G239" s="34">
        <v>15.7</v>
      </c>
      <c r="H239" s="2">
        <v>29.2</v>
      </c>
      <c r="I239" s="2">
        <v>11.3</v>
      </c>
      <c r="J239" s="3">
        <v>0</v>
      </c>
      <c r="K239" s="2">
        <v>15.2</v>
      </c>
      <c r="L239" s="3">
        <v>4</v>
      </c>
      <c r="M239" s="35">
        <v>1</v>
      </c>
      <c r="N239" s="26"/>
      <c r="O239" s="6"/>
      <c r="P239" s="78"/>
      <c r="Q239" s="78"/>
    </row>
    <row r="240" spans="1:17" x14ac:dyDescent="0.25">
      <c r="A240" s="67" t="s">
        <v>40</v>
      </c>
      <c r="B240" s="73" t="s">
        <v>42</v>
      </c>
      <c r="C240" s="54" t="s">
        <v>23</v>
      </c>
      <c r="D240" s="55">
        <v>8</v>
      </c>
      <c r="E240" s="55">
        <v>83</v>
      </c>
      <c r="F240" s="47" t="s">
        <v>5</v>
      </c>
      <c r="G240" s="34">
        <v>10.1</v>
      </c>
      <c r="H240" s="2">
        <v>18.399999999999999</v>
      </c>
      <c r="I240" s="2">
        <v>6</v>
      </c>
      <c r="J240" s="3">
        <v>0</v>
      </c>
      <c r="K240" s="2">
        <v>2.4</v>
      </c>
      <c r="L240" s="3">
        <v>2</v>
      </c>
      <c r="M240" s="35">
        <v>0</v>
      </c>
      <c r="N240" s="26"/>
      <c r="O240" s="6"/>
      <c r="P240" s="78"/>
      <c r="Q240" s="78"/>
    </row>
    <row r="241" spans="1:17" ht="13.8" thickBot="1" x14ac:dyDescent="0.3">
      <c r="A241" s="71" t="s">
        <v>40</v>
      </c>
      <c r="B241" s="77" t="s">
        <v>42</v>
      </c>
      <c r="C241" s="62" t="s">
        <v>23</v>
      </c>
      <c r="D241" s="63">
        <v>8</v>
      </c>
      <c r="E241" s="63">
        <v>84</v>
      </c>
      <c r="F241" s="51" t="s">
        <v>20</v>
      </c>
      <c r="G241" s="42">
        <v>13</v>
      </c>
      <c r="H241" s="4">
        <v>33.5</v>
      </c>
      <c r="I241" s="4">
        <v>6</v>
      </c>
      <c r="J241" s="5">
        <v>0</v>
      </c>
      <c r="K241" s="4">
        <v>36.1</v>
      </c>
      <c r="L241" s="5">
        <v>13</v>
      </c>
      <c r="M241" s="43">
        <v>2</v>
      </c>
      <c r="N241" s="30">
        <v>16.8</v>
      </c>
      <c r="O241" s="8">
        <v>89</v>
      </c>
      <c r="P241" s="78">
        <f>G241-N241</f>
        <v>-3.8000000000000007</v>
      </c>
      <c r="Q241" s="78">
        <f>K241/(O241/100)</f>
        <v>40.561797752808992</v>
      </c>
    </row>
    <row r="242" spans="1:17" hidden="1" x14ac:dyDescent="0.25">
      <c r="A242" s="66" t="s">
        <v>40</v>
      </c>
      <c r="B242" s="72" t="s">
        <v>41</v>
      </c>
      <c r="C242" s="52" t="s">
        <v>24</v>
      </c>
      <c r="D242" s="53">
        <v>9</v>
      </c>
      <c r="E242" s="53">
        <v>91</v>
      </c>
      <c r="F242" s="46" t="s">
        <v>2</v>
      </c>
      <c r="G242" s="32">
        <v>16.2</v>
      </c>
      <c r="H242" s="9">
        <v>26.2</v>
      </c>
      <c r="I242" s="9">
        <v>8.8000000000000007</v>
      </c>
      <c r="J242" s="10">
        <v>0</v>
      </c>
      <c r="K242" s="9">
        <v>41.4</v>
      </c>
      <c r="L242" s="10">
        <v>0</v>
      </c>
      <c r="M242" s="33">
        <v>2</v>
      </c>
      <c r="N242" s="25"/>
      <c r="O242" s="11"/>
      <c r="P242" s="78"/>
      <c r="Q242" s="78"/>
    </row>
    <row r="243" spans="1:17" hidden="1" x14ac:dyDescent="0.25">
      <c r="A243" s="67" t="s">
        <v>40</v>
      </c>
      <c r="B243" s="73" t="s">
        <v>41</v>
      </c>
      <c r="C243" s="54" t="s">
        <v>24</v>
      </c>
      <c r="D243" s="55">
        <v>9</v>
      </c>
      <c r="E243" s="55">
        <v>92</v>
      </c>
      <c r="F243" s="47" t="s">
        <v>3</v>
      </c>
      <c r="G243" s="34">
        <v>14.8</v>
      </c>
      <c r="H243" s="2">
        <v>25.8</v>
      </c>
      <c r="I243" s="2">
        <v>7.8</v>
      </c>
      <c r="J243" s="3">
        <v>0</v>
      </c>
      <c r="K243" s="2">
        <v>72</v>
      </c>
      <c r="L243" s="3">
        <v>3</v>
      </c>
      <c r="M243" s="35">
        <v>3</v>
      </c>
      <c r="N243" s="26"/>
      <c r="O243" s="6"/>
      <c r="P243" s="78"/>
      <c r="Q243" s="78"/>
    </row>
    <row r="244" spans="1:17" hidden="1" x14ac:dyDescent="0.25">
      <c r="A244" s="67" t="s">
        <v>40</v>
      </c>
      <c r="B244" s="73" t="s">
        <v>41</v>
      </c>
      <c r="C244" s="54" t="s">
        <v>24</v>
      </c>
      <c r="D244" s="55">
        <v>9</v>
      </c>
      <c r="E244" s="55">
        <v>93</v>
      </c>
      <c r="F244" s="47" t="s">
        <v>4</v>
      </c>
      <c r="G244" s="34">
        <v>11.4</v>
      </c>
      <c r="H244" s="2">
        <v>23.1</v>
      </c>
      <c r="I244" s="2">
        <v>-0.6</v>
      </c>
      <c r="J244" s="3">
        <v>1</v>
      </c>
      <c r="K244" s="2">
        <v>9.1999999999999993</v>
      </c>
      <c r="L244" s="3">
        <v>4</v>
      </c>
      <c r="M244" s="35">
        <v>1</v>
      </c>
      <c r="N244" s="26"/>
      <c r="O244" s="6"/>
      <c r="P244" s="78"/>
      <c r="Q244" s="78"/>
    </row>
    <row r="245" spans="1:17" hidden="1" x14ac:dyDescent="0.25">
      <c r="A245" s="68" t="s">
        <v>40</v>
      </c>
      <c r="B245" s="74" t="s">
        <v>41</v>
      </c>
      <c r="C245" s="56" t="s">
        <v>24</v>
      </c>
      <c r="D245" s="57">
        <v>9</v>
      </c>
      <c r="E245" s="57">
        <v>94</v>
      </c>
      <c r="F245" s="48" t="s">
        <v>19</v>
      </c>
      <c r="G245" s="36">
        <v>14.1</v>
      </c>
      <c r="H245" s="16">
        <v>26.2</v>
      </c>
      <c r="I245" s="16">
        <v>-0.6</v>
      </c>
      <c r="J245" s="17">
        <v>1</v>
      </c>
      <c r="K245" s="16">
        <v>122.6</v>
      </c>
      <c r="L245" s="17">
        <v>7</v>
      </c>
      <c r="M245" s="37">
        <v>6</v>
      </c>
      <c r="N245" s="27">
        <v>13.4</v>
      </c>
      <c r="O245" s="18">
        <v>40</v>
      </c>
      <c r="P245" s="78">
        <f>G245-N245</f>
        <v>0.69999999999999929</v>
      </c>
      <c r="Q245" s="78">
        <f>K245/(O245/100)</f>
        <v>306.49999999999994</v>
      </c>
    </row>
    <row r="246" spans="1:17" hidden="1" x14ac:dyDescent="0.25">
      <c r="A246" s="69" t="s">
        <v>40</v>
      </c>
      <c r="B246" s="75" t="s">
        <v>41</v>
      </c>
      <c r="C246" s="58" t="s">
        <v>24</v>
      </c>
      <c r="D246" s="59">
        <v>10</v>
      </c>
      <c r="E246" s="59">
        <v>101</v>
      </c>
      <c r="F246" s="49" t="s">
        <v>2</v>
      </c>
      <c r="G246" s="38">
        <v>12.1</v>
      </c>
      <c r="H246" s="19">
        <v>19.100000000000001</v>
      </c>
      <c r="I246" s="19">
        <v>4.8</v>
      </c>
      <c r="J246" s="20">
        <v>0</v>
      </c>
      <c r="K246" s="19">
        <v>21</v>
      </c>
      <c r="L246" s="20">
        <v>1</v>
      </c>
      <c r="M246" s="39">
        <v>1</v>
      </c>
      <c r="N246" s="28"/>
      <c r="O246" s="21"/>
      <c r="P246" s="78"/>
      <c r="Q246" s="78"/>
    </row>
    <row r="247" spans="1:17" hidden="1" x14ac:dyDescent="0.25">
      <c r="A247" s="67" t="s">
        <v>40</v>
      </c>
      <c r="B247" s="73" t="s">
        <v>41</v>
      </c>
      <c r="C247" s="54" t="s">
        <v>24</v>
      </c>
      <c r="D247" s="55">
        <v>10</v>
      </c>
      <c r="E247" s="55">
        <v>102</v>
      </c>
      <c r="F247" s="47" t="s">
        <v>3</v>
      </c>
      <c r="G247" s="34">
        <v>12.2</v>
      </c>
      <c r="H247" s="2">
        <v>20.8</v>
      </c>
      <c r="I247" s="2">
        <v>5</v>
      </c>
      <c r="J247" s="3">
        <v>0</v>
      </c>
      <c r="K247" s="2">
        <v>13.6</v>
      </c>
      <c r="L247" s="3">
        <v>3</v>
      </c>
      <c r="M247" s="35">
        <v>1</v>
      </c>
      <c r="N247" s="26"/>
      <c r="O247" s="6"/>
      <c r="P247" s="78"/>
      <c r="Q247" s="78"/>
    </row>
    <row r="248" spans="1:17" hidden="1" x14ac:dyDescent="0.25">
      <c r="A248" s="67" t="s">
        <v>40</v>
      </c>
      <c r="B248" s="73" t="s">
        <v>41</v>
      </c>
      <c r="C248" s="54" t="s">
        <v>24</v>
      </c>
      <c r="D248" s="55">
        <v>10</v>
      </c>
      <c r="E248" s="55">
        <v>103</v>
      </c>
      <c r="F248" s="47" t="s">
        <v>5</v>
      </c>
      <c r="G248" s="34">
        <v>5.8</v>
      </c>
      <c r="H248" s="2">
        <v>16.600000000000001</v>
      </c>
      <c r="I248" s="2">
        <v>-1.8</v>
      </c>
      <c r="J248" s="3">
        <v>3</v>
      </c>
      <c r="K248" s="2">
        <v>7.4</v>
      </c>
      <c r="L248" s="3">
        <v>4</v>
      </c>
      <c r="M248" s="35">
        <v>0</v>
      </c>
      <c r="N248" s="26"/>
      <c r="O248" s="6"/>
      <c r="P248" s="78"/>
      <c r="Q248" s="78"/>
    </row>
    <row r="249" spans="1:17" hidden="1" x14ac:dyDescent="0.25">
      <c r="A249" s="70" t="s">
        <v>40</v>
      </c>
      <c r="B249" s="76" t="s">
        <v>41</v>
      </c>
      <c r="C249" s="60" t="s">
        <v>24</v>
      </c>
      <c r="D249" s="61">
        <v>10</v>
      </c>
      <c r="E249" s="61">
        <v>104</v>
      </c>
      <c r="F249" s="44" t="s">
        <v>20</v>
      </c>
      <c r="G249" s="40">
        <v>9.9</v>
      </c>
      <c r="H249" s="22">
        <v>20.8</v>
      </c>
      <c r="I249" s="22">
        <v>-1.8</v>
      </c>
      <c r="J249" s="23">
        <v>3</v>
      </c>
      <c r="K249" s="22">
        <v>42</v>
      </c>
      <c r="L249" s="23">
        <v>8</v>
      </c>
      <c r="M249" s="41">
        <v>2</v>
      </c>
      <c r="N249" s="29">
        <v>8</v>
      </c>
      <c r="O249" s="7">
        <v>29</v>
      </c>
      <c r="P249" s="78">
        <f>G249-N249</f>
        <v>1.9000000000000004</v>
      </c>
      <c r="Q249" s="78">
        <f>K249/(O249/100)</f>
        <v>144.82758620689657</v>
      </c>
    </row>
    <row r="250" spans="1:17" hidden="1" x14ac:dyDescent="0.25">
      <c r="A250" s="69" t="s">
        <v>40</v>
      </c>
      <c r="B250" s="75" t="s">
        <v>41</v>
      </c>
      <c r="C250" s="58" t="s">
        <v>24</v>
      </c>
      <c r="D250" s="59">
        <v>11</v>
      </c>
      <c r="E250" s="59">
        <v>111</v>
      </c>
      <c r="F250" s="49" t="s">
        <v>2</v>
      </c>
      <c r="G250" s="38">
        <v>8.5</v>
      </c>
      <c r="H250" s="19">
        <v>15.7</v>
      </c>
      <c r="I250" s="19">
        <v>3</v>
      </c>
      <c r="J250" s="20">
        <v>0</v>
      </c>
      <c r="K250" s="19">
        <v>9.6</v>
      </c>
      <c r="L250" s="20">
        <v>4</v>
      </c>
      <c r="M250" s="39">
        <v>1</v>
      </c>
      <c r="N250" s="28"/>
      <c r="O250" s="21"/>
      <c r="P250" s="78"/>
      <c r="Q250" s="78"/>
    </row>
    <row r="251" spans="1:17" hidden="1" x14ac:dyDescent="0.25">
      <c r="A251" s="67" t="s">
        <v>40</v>
      </c>
      <c r="B251" s="73" t="s">
        <v>41</v>
      </c>
      <c r="C251" s="54" t="s">
        <v>24</v>
      </c>
      <c r="D251" s="55">
        <v>11</v>
      </c>
      <c r="E251" s="55">
        <v>112</v>
      </c>
      <c r="F251" s="47" t="s">
        <v>3</v>
      </c>
      <c r="G251" s="34">
        <v>7.5</v>
      </c>
      <c r="H251" s="2">
        <v>12.7</v>
      </c>
      <c r="I251" s="2">
        <v>0</v>
      </c>
      <c r="J251" s="3">
        <v>0</v>
      </c>
      <c r="K251" s="2">
        <v>25.6</v>
      </c>
      <c r="L251" s="3">
        <v>2</v>
      </c>
      <c r="M251" s="35">
        <v>1</v>
      </c>
      <c r="N251" s="26"/>
      <c r="O251" s="6"/>
      <c r="P251" s="78"/>
      <c r="Q251" s="78"/>
    </row>
    <row r="252" spans="1:17" hidden="1" x14ac:dyDescent="0.25">
      <c r="A252" s="67" t="s">
        <v>40</v>
      </c>
      <c r="B252" s="73" t="s">
        <v>41</v>
      </c>
      <c r="C252" s="54" t="s">
        <v>24</v>
      </c>
      <c r="D252" s="55">
        <v>11</v>
      </c>
      <c r="E252" s="55">
        <v>113</v>
      </c>
      <c r="F252" s="47" t="s">
        <v>4</v>
      </c>
      <c r="G252" s="34">
        <v>1.5</v>
      </c>
      <c r="H252" s="2">
        <v>5.2</v>
      </c>
      <c r="I252" s="2">
        <v>-2</v>
      </c>
      <c r="J252" s="3">
        <v>5</v>
      </c>
      <c r="K252" s="2">
        <v>3.6</v>
      </c>
      <c r="L252" s="3">
        <v>2</v>
      </c>
      <c r="M252" s="35">
        <v>0</v>
      </c>
      <c r="N252" s="26"/>
      <c r="O252" s="6"/>
      <c r="P252" s="78"/>
      <c r="Q252" s="78"/>
    </row>
    <row r="253" spans="1:17" hidden="1" x14ac:dyDescent="0.25">
      <c r="A253" s="70" t="s">
        <v>40</v>
      </c>
      <c r="B253" s="76" t="s">
        <v>41</v>
      </c>
      <c r="C253" s="60" t="s">
        <v>24</v>
      </c>
      <c r="D253" s="61">
        <v>11</v>
      </c>
      <c r="E253" s="61">
        <v>114</v>
      </c>
      <c r="F253" s="44" t="s">
        <v>19</v>
      </c>
      <c r="G253" s="40">
        <v>5.8</v>
      </c>
      <c r="H253" s="22">
        <v>15.7</v>
      </c>
      <c r="I253" s="22">
        <v>-2</v>
      </c>
      <c r="J253" s="23">
        <v>5</v>
      </c>
      <c r="K253" s="22">
        <v>38.799999999999997</v>
      </c>
      <c r="L253" s="23">
        <v>8</v>
      </c>
      <c r="M253" s="41">
        <v>2</v>
      </c>
      <c r="N253" s="29">
        <v>2.2999999999999998</v>
      </c>
      <c r="O253" s="7">
        <v>32</v>
      </c>
      <c r="P253" s="78">
        <f>G253-N253</f>
        <v>3.5</v>
      </c>
      <c r="Q253" s="78">
        <f>K253/(O253/100)</f>
        <v>121.24999999999999</v>
      </c>
    </row>
    <row r="254" spans="1:17" hidden="1" x14ac:dyDescent="0.25">
      <c r="A254" s="69" t="s">
        <v>40</v>
      </c>
      <c r="B254" s="75" t="s">
        <v>41</v>
      </c>
      <c r="C254" s="58" t="s">
        <v>24</v>
      </c>
      <c r="D254" s="59">
        <v>12</v>
      </c>
      <c r="E254" s="59">
        <v>121</v>
      </c>
      <c r="F254" s="49" t="s">
        <v>2</v>
      </c>
      <c r="G254" s="38">
        <v>1.3</v>
      </c>
      <c r="H254" s="19">
        <v>5</v>
      </c>
      <c r="I254" s="19">
        <v>-7</v>
      </c>
      <c r="J254" s="20">
        <v>6</v>
      </c>
      <c r="K254" s="19">
        <v>20.8</v>
      </c>
      <c r="L254" s="20">
        <v>5</v>
      </c>
      <c r="M254" s="39">
        <v>1</v>
      </c>
      <c r="N254" s="28"/>
      <c r="O254" s="21"/>
      <c r="P254" s="78"/>
      <c r="Q254" s="78"/>
    </row>
    <row r="255" spans="1:17" hidden="1" x14ac:dyDescent="0.25">
      <c r="A255" s="67" t="s">
        <v>40</v>
      </c>
      <c r="B255" s="73" t="s">
        <v>41</v>
      </c>
      <c r="C255" s="54" t="s">
        <v>24</v>
      </c>
      <c r="D255" s="55">
        <v>12</v>
      </c>
      <c r="E255" s="55">
        <v>122</v>
      </c>
      <c r="F255" s="47" t="s">
        <v>3</v>
      </c>
      <c r="G255" s="34">
        <v>3.4</v>
      </c>
      <c r="H255" s="2">
        <v>11.9</v>
      </c>
      <c r="I255" s="2">
        <v>-2.8</v>
      </c>
      <c r="J255" s="3">
        <v>5</v>
      </c>
      <c r="K255" s="2">
        <v>5.6</v>
      </c>
      <c r="L255" s="3">
        <v>6</v>
      </c>
      <c r="M255" s="35">
        <v>0</v>
      </c>
      <c r="N255" s="26"/>
      <c r="O255" s="6"/>
      <c r="P255" s="78"/>
      <c r="Q255" s="78"/>
    </row>
    <row r="256" spans="1:17" hidden="1" x14ac:dyDescent="0.25">
      <c r="A256" s="67" t="s">
        <v>40</v>
      </c>
      <c r="B256" s="73" t="s">
        <v>41</v>
      </c>
      <c r="C256" s="54" t="s">
        <v>24</v>
      </c>
      <c r="D256" s="55">
        <v>12</v>
      </c>
      <c r="E256" s="55">
        <v>123</v>
      </c>
      <c r="F256" s="47" t="s">
        <v>5</v>
      </c>
      <c r="G256" s="34">
        <v>-0.5</v>
      </c>
      <c r="H256" s="2">
        <v>11.3</v>
      </c>
      <c r="I256" s="2">
        <v>-10</v>
      </c>
      <c r="J256" s="3">
        <v>9</v>
      </c>
      <c r="K256" s="2">
        <v>1.4</v>
      </c>
      <c r="L256" s="3">
        <v>3</v>
      </c>
      <c r="M256" s="35">
        <v>0</v>
      </c>
      <c r="N256" s="26"/>
      <c r="O256" s="6"/>
      <c r="P256" s="78"/>
      <c r="Q256" s="78"/>
    </row>
    <row r="257" spans="1:17" hidden="1" x14ac:dyDescent="0.25">
      <c r="A257" s="70" t="s">
        <v>40</v>
      </c>
      <c r="B257" s="76" t="s">
        <v>41</v>
      </c>
      <c r="C257" s="60" t="s">
        <v>24</v>
      </c>
      <c r="D257" s="61">
        <v>12</v>
      </c>
      <c r="E257" s="61">
        <v>124</v>
      </c>
      <c r="F257" s="44" t="s">
        <v>20</v>
      </c>
      <c r="G257" s="40">
        <v>1.3</v>
      </c>
      <c r="H257" s="22">
        <v>11.9</v>
      </c>
      <c r="I257" s="22">
        <v>-10</v>
      </c>
      <c r="J257" s="23">
        <v>20</v>
      </c>
      <c r="K257" s="22">
        <v>27.8</v>
      </c>
      <c r="L257" s="23">
        <v>14</v>
      </c>
      <c r="M257" s="41">
        <v>1</v>
      </c>
      <c r="N257" s="29">
        <v>-0.9</v>
      </c>
      <c r="O257" s="7">
        <v>27</v>
      </c>
      <c r="P257" s="78">
        <f>G257-N257</f>
        <v>2.2000000000000002</v>
      </c>
      <c r="Q257" s="78">
        <f>K257/(O257/100)</f>
        <v>102.96296296296296</v>
      </c>
    </row>
    <row r="258" spans="1:17" hidden="1" x14ac:dyDescent="0.25">
      <c r="A258" s="69" t="s">
        <v>40</v>
      </c>
      <c r="B258" s="75" t="s">
        <v>42</v>
      </c>
      <c r="C258" s="58" t="s">
        <v>24</v>
      </c>
      <c r="D258" s="59">
        <v>1</v>
      </c>
      <c r="E258" s="59">
        <v>11</v>
      </c>
      <c r="F258" s="49" t="s">
        <v>2</v>
      </c>
      <c r="G258" s="38">
        <v>0.6</v>
      </c>
      <c r="H258" s="19">
        <v>14.1</v>
      </c>
      <c r="I258" s="19">
        <v>-10</v>
      </c>
      <c r="J258" s="20">
        <v>9</v>
      </c>
      <c r="K258" s="19">
        <v>17</v>
      </c>
      <c r="L258" s="20">
        <v>7</v>
      </c>
      <c r="M258" s="39">
        <v>1</v>
      </c>
      <c r="N258" s="28"/>
      <c r="O258" s="21"/>
      <c r="P258" s="78"/>
      <c r="Q258" s="78"/>
    </row>
    <row r="259" spans="1:17" hidden="1" x14ac:dyDescent="0.25">
      <c r="A259" s="67" t="s">
        <v>40</v>
      </c>
      <c r="B259" s="73" t="s">
        <v>42</v>
      </c>
      <c r="C259" s="54" t="s">
        <v>24</v>
      </c>
      <c r="D259" s="55">
        <v>1</v>
      </c>
      <c r="E259" s="55">
        <v>12</v>
      </c>
      <c r="F259" s="47" t="s">
        <v>3</v>
      </c>
      <c r="G259" s="34">
        <v>1.6</v>
      </c>
      <c r="H259" s="2">
        <v>10.1</v>
      </c>
      <c r="I259" s="2">
        <v>-5.0999999999999996</v>
      </c>
      <c r="J259" s="3">
        <v>8</v>
      </c>
      <c r="K259" s="2">
        <v>6.8</v>
      </c>
      <c r="L259" s="3">
        <v>3</v>
      </c>
      <c r="M259" s="35">
        <v>1</v>
      </c>
      <c r="N259" s="26"/>
      <c r="O259" s="6"/>
      <c r="P259" s="78"/>
      <c r="Q259" s="78"/>
    </row>
    <row r="260" spans="1:17" hidden="1" x14ac:dyDescent="0.25">
      <c r="A260" s="67" t="s">
        <v>40</v>
      </c>
      <c r="B260" s="73" t="s">
        <v>42</v>
      </c>
      <c r="C260" s="54" t="s">
        <v>24</v>
      </c>
      <c r="D260" s="55">
        <v>1</v>
      </c>
      <c r="E260" s="55">
        <v>13</v>
      </c>
      <c r="F260" s="47" t="s">
        <v>5</v>
      </c>
      <c r="G260" s="34">
        <v>0.1</v>
      </c>
      <c r="H260" s="2">
        <v>4.5999999999999996</v>
      </c>
      <c r="I260" s="2">
        <v>-9</v>
      </c>
      <c r="J260" s="3">
        <v>9</v>
      </c>
      <c r="K260" s="2">
        <v>7.4</v>
      </c>
      <c r="L260" s="3">
        <v>7</v>
      </c>
      <c r="M260" s="35">
        <v>0</v>
      </c>
      <c r="N260" s="26"/>
      <c r="O260" s="6"/>
      <c r="P260" s="78"/>
      <c r="Q260" s="78"/>
    </row>
    <row r="261" spans="1:17" hidden="1" x14ac:dyDescent="0.25">
      <c r="A261" s="70" t="s">
        <v>40</v>
      </c>
      <c r="B261" s="76" t="s">
        <v>42</v>
      </c>
      <c r="C261" s="60" t="s">
        <v>24</v>
      </c>
      <c r="D261" s="61">
        <v>1</v>
      </c>
      <c r="E261" s="61">
        <v>14</v>
      </c>
      <c r="F261" s="44" t="s">
        <v>20</v>
      </c>
      <c r="G261" s="40">
        <v>0.8</v>
      </c>
      <c r="H261" s="22">
        <v>14.1</v>
      </c>
      <c r="I261" s="22">
        <v>-10</v>
      </c>
      <c r="J261" s="23">
        <v>26</v>
      </c>
      <c r="K261" s="22">
        <v>31.2</v>
      </c>
      <c r="L261" s="23">
        <v>17</v>
      </c>
      <c r="M261" s="41">
        <v>2</v>
      </c>
      <c r="N261" s="29">
        <v>-2.4</v>
      </c>
      <c r="O261" s="7">
        <v>24</v>
      </c>
      <c r="P261" s="78">
        <f>G261-N261</f>
        <v>3.2</v>
      </c>
      <c r="Q261" s="78">
        <f>K261/(O261/100)</f>
        <v>130</v>
      </c>
    </row>
    <row r="262" spans="1:17" hidden="1" x14ac:dyDescent="0.25">
      <c r="A262" s="69" t="s">
        <v>40</v>
      </c>
      <c r="B262" s="75" t="s">
        <v>42</v>
      </c>
      <c r="C262" s="58" t="s">
        <v>24</v>
      </c>
      <c r="D262" s="59">
        <v>2</v>
      </c>
      <c r="E262" s="59">
        <v>21</v>
      </c>
      <c r="F262" s="49" t="s">
        <v>2</v>
      </c>
      <c r="G262" s="38">
        <v>-1.6</v>
      </c>
      <c r="H262" s="19">
        <v>5.3</v>
      </c>
      <c r="I262" s="19">
        <v>-9.6</v>
      </c>
      <c r="J262" s="20">
        <v>9</v>
      </c>
      <c r="K262" s="19">
        <v>0.4</v>
      </c>
      <c r="L262" s="20">
        <v>1</v>
      </c>
      <c r="M262" s="39">
        <v>0</v>
      </c>
      <c r="N262" s="28"/>
      <c r="O262" s="21"/>
      <c r="P262" s="78"/>
      <c r="Q262" s="78"/>
    </row>
    <row r="263" spans="1:17" hidden="1" x14ac:dyDescent="0.25">
      <c r="A263" s="67" t="s">
        <v>40</v>
      </c>
      <c r="B263" s="73" t="s">
        <v>42</v>
      </c>
      <c r="C263" s="54" t="s">
        <v>24</v>
      </c>
      <c r="D263" s="55">
        <v>2</v>
      </c>
      <c r="E263" s="55">
        <v>22</v>
      </c>
      <c r="F263" s="47" t="s">
        <v>3</v>
      </c>
      <c r="G263" s="34">
        <v>0.5</v>
      </c>
      <c r="H263" s="2">
        <v>6.6</v>
      </c>
      <c r="I263" s="2">
        <v>-6.5</v>
      </c>
      <c r="J263" s="3">
        <v>10</v>
      </c>
      <c r="K263" s="2">
        <v>0</v>
      </c>
      <c r="L263" s="3">
        <v>0</v>
      </c>
      <c r="M263" s="35">
        <v>0</v>
      </c>
      <c r="N263" s="26"/>
      <c r="O263" s="6"/>
      <c r="P263" s="78"/>
      <c r="Q263" s="78"/>
    </row>
    <row r="264" spans="1:17" hidden="1" x14ac:dyDescent="0.25">
      <c r="A264" s="67" t="s">
        <v>40</v>
      </c>
      <c r="B264" s="73" t="s">
        <v>42</v>
      </c>
      <c r="C264" s="54" t="s">
        <v>24</v>
      </c>
      <c r="D264" s="55">
        <v>2</v>
      </c>
      <c r="E264" s="55">
        <v>23</v>
      </c>
      <c r="F264" s="47" t="s">
        <v>37</v>
      </c>
      <c r="G264" s="34">
        <v>2.5</v>
      </c>
      <c r="H264" s="2">
        <v>7.5</v>
      </c>
      <c r="I264" s="2">
        <v>-5</v>
      </c>
      <c r="J264" s="3">
        <v>6</v>
      </c>
      <c r="K264" s="2">
        <v>1.4</v>
      </c>
      <c r="L264" s="3">
        <v>2</v>
      </c>
      <c r="M264" s="35">
        <v>0</v>
      </c>
      <c r="N264" s="26"/>
      <c r="O264" s="6"/>
      <c r="P264" s="78"/>
      <c r="Q264" s="78"/>
    </row>
    <row r="265" spans="1:17" hidden="1" x14ac:dyDescent="0.25">
      <c r="A265" s="70" t="s">
        <v>40</v>
      </c>
      <c r="B265" s="76" t="s">
        <v>42</v>
      </c>
      <c r="C265" s="60" t="s">
        <v>24</v>
      </c>
      <c r="D265" s="61">
        <v>2</v>
      </c>
      <c r="E265" s="61">
        <v>24</v>
      </c>
      <c r="F265" s="44" t="s">
        <v>38</v>
      </c>
      <c r="G265" s="40">
        <v>0.3</v>
      </c>
      <c r="H265" s="22">
        <v>7.5</v>
      </c>
      <c r="I265" s="22">
        <v>-9.6</v>
      </c>
      <c r="J265" s="23">
        <v>25</v>
      </c>
      <c r="K265" s="22">
        <v>1.8</v>
      </c>
      <c r="L265" s="23">
        <v>3</v>
      </c>
      <c r="M265" s="41">
        <v>0</v>
      </c>
      <c r="N265" s="29">
        <v>-0.8</v>
      </c>
      <c r="O265" s="7">
        <v>22</v>
      </c>
      <c r="P265" s="78">
        <f>G265-N265</f>
        <v>1.1000000000000001</v>
      </c>
      <c r="Q265" s="78">
        <f>K265/(O265/100)</f>
        <v>8.1818181818181817</v>
      </c>
    </row>
    <row r="266" spans="1:17" hidden="1" x14ac:dyDescent="0.25">
      <c r="A266" s="69" t="s">
        <v>40</v>
      </c>
      <c r="B266" s="75" t="s">
        <v>42</v>
      </c>
      <c r="C266" s="58" t="s">
        <v>24</v>
      </c>
      <c r="D266" s="59">
        <v>3</v>
      </c>
      <c r="E266" s="59">
        <v>31</v>
      </c>
      <c r="F266" s="49" t="s">
        <v>2</v>
      </c>
      <c r="G266" s="38">
        <v>2.7</v>
      </c>
      <c r="H266" s="19">
        <v>14.3</v>
      </c>
      <c r="I266" s="19">
        <v>-6.3</v>
      </c>
      <c r="J266" s="20">
        <v>10</v>
      </c>
      <c r="K266" s="19">
        <v>6.6</v>
      </c>
      <c r="L266" s="20">
        <v>2.2999999999999998</v>
      </c>
      <c r="M266" s="39">
        <v>1</v>
      </c>
      <c r="N266" s="28"/>
      <c r="O266" s="21"/>
      <c r="P266" s="78"/>
      <c r="Q266" s="78"/>
    </row>
    <row r="267" spans="1:17" hidden="1" x14ac:dyDescent="0.25">
      <c r="A267" s="67" t="s">
        <v>40</v>
      </c>
      <c r="B267" s="73" t="s">
        <v>42</v>
      </c>
      <c r="C267" s="54" t="s">
        <v>24</v>
      </c>
      <c r="D267" s="55">
        <v>3</v>
      </c>
      <c r="E267" s="55">
        <v>32</v>
      </c>
      <c r="F267" s="47" t="s">
        <v>3</v>
      </c>
      <c r="G267" s="34">
        <v>3.7</v>
      </c>
      <c r="H267" s="2">
        <v>12.1</v>
      </c>
      <c r="I267" s="2">
        <v>-5.8</v>
      </c>
      <c r="J267" s="3">
        <v>6</v>
      </c>
      <c r="K267" s="2">
        <v>7.2</v>
      </c>
      <c r="L267" s="3">
        <v>3</v>
      </c>
      <c r="M267" s="35">
        <v>0</v>
      </c>
      <c r="N267" s="26"/>
      <c r="O267" s="6"/>
      <c r="P267" s="78"/>
      <c r="Q267" s="78"/>
    </row>
    <row r="268" spans="1:17" hidden="1" x14ac:dyDescent="0.25">
      <c r="A268" s="67" t="s">
        <v>40</v>
      </c>
      <c r="B268" s="73" t="s">
        <v>42</v>
      </c>
      <c r="C268" s="54" t="s">
        <v>24</v>
      </c>
      <c r="D268" s="55">
        <v>3</v>
      </c>
      <c r="E268" s="55">
        <v>33</v>
      </c>
      <c r="F268" s="47" t="s">
        <v>5</v>
      </c>
      <c r="G268" s="34">
        <v>5.7</v>
      </c>
      <c r="H268" s="2">
        <v>15.1</v>
      </c>
      <c r="I268" s="2">
        <v>-6.8</v>
      </c>
      <c r="J268" s="3">
        <v>8</v>
      </c>
      <c r="K268" s="2">
        <v>27.2</v>
      </c>
      <c r="L268" s="3">
        <v>4</v>
      </c>
      <c r="M268" s="35">
        <v>2</v>
      </c>
      <c r="N268" s="26"/>
      <c r="O268" s="6"/>
      <c r="P268" s="78"/>
      <c r="Q268" s="78"/>
    </row>
    <row r="269" spans="1:17" hidden="1" x14ac:dyDescent="0.25">
      <c r="A269" s="70" t="s">
        <v>40</v>
      </c>
      <c r="B269" s="76" t="s">
        <v>42</v>
      </c>
      <c r="C269" s="60" t="s">
        <v>24</v>
      </c>
      <c r="D269" s="61">
        <v>3</v>
      </c>
      <c r="E269" s="61">
        <v>34</v>
      </c>
      <c r="F269" s="44" t="s">
        <v>20</v>
      </c>
      <c r="G269" s="40">
        <v>4.0999999999999996</v>
      </c>
      <c r="H269" s="22">
        <v>15.1</v>
      </c>
      <c r="I269" s="22">
        <v>-6.8</v>
      </c>
      <c r="J269" s="23">
        <v>24</v>
      </c>
      <c r="K269" s="22">
        <v>41</v>
      </c>
      <c r="L269" s="23">
        <v>9</v>
      </c>
      <c r="M269" s="41">
        <v>3</v>
      </c>
      <c r="N269" s="29">
        <v>3.1</v>
      </c>
      <c r="O269" s="7">
        <v>25</v>
      </c>
      <c r="P269" s="78">
        <f>G269-N269</f>
        <v>0.99999999999999956</v>
      </c>
      <c r="Q269" s="78">
        <f>K269/(O269/100)</f>
        <v>164</v>
      </c>
    </row>
    <row r="270" spans="1:17" hidden="1" x14ac:dyDescent="0.25">
      <c r="A270" s="69" t="s">
        <v>40</v>
      </c>
      <c r="B270" s="75" t="s">
        <v>42</v>
      </c>
      <c r="C270" s="58" t="s">
        <v>24</v>
      </c>
      <c r="D270" s="59">
        <v>4</v>
      </c>
      <c r="E270" s="59">
        <v>41</v>
      </c>
      <c r="F270" s="49" t="s">
        <v>2</v>
      </c>
      <c r="G270" s="38">
        <v>3.9</v>
      </c>
      <c r="H270" s="19">
        <v>18</v>
      </c>
      <c r="I270" s="19">
        <v>-7</v>
      </c>
      <c r="J270" s="20">
        <v>9</v>
      </c>
      <c r="K270" s="19">
        <v>6</v>
      </c>
      <c r="L270" s="20">
        <v>2</v>
      </c>
      <c r="M270" s="39">
        <v>0</v>
      </c>
      <c r="N270" s="28"/>
      <c r="O270" s="21"/>
      <c r="P270" s="78"/>
      <c r="Q270" s="78"/>
    </row>
    <row r="271" spans="1:17" hidden="1" x14ac:dyDescent="0.25">
      <c r="A271" s="67" t="s">
        <v>40</v>
      </c>
      <c r="B271" s="73" t="s">
        <v>42</v>
      </c>
      <c r="C271" s="54" t="s">
        <v>24</v>
      </c>
      <c r="D271" s="55">
        <v>4</v>
      </c>
      <c r="E271" s="55">
        <v>42</v>
      </c>
      <c r="F271" s="47" t="s">
        <v>3</v>
      </c>
      <c r="G271" s="34">
        <v>9.8000000000000007</v>
      </c>
      <c r="H271" s="2">
        <v>24</v>
      </c>
      <c r="I271" s="2">
        <v>-3</v>
      </c>
      <c r="J271" s="3">
        <v>6</v>
      </c>
      <c r="K271" s="2">
        <v>1.2</v>
      </c>
      <c r="L271" s="3">
        <v>2</v>
      </c>
      <c r="M271" s="35">
        <v>0</v>
      </c>
      <c r="N271" s="26"/>
      <c r="O271" s="6"/>
      <c r="P271" s="78"/>
      <c r="Q271" s="78"/>
    </row>
    <row r="272" spans="1:17" hidden="1" x14ac:dyDescent="0.25">
      <c r="A272" s="67" t="s">
        <v>40</v>
      </c>
      <c r="B272" s="73" t="s">
        <v>42</v>
      </c>
      <c r="C272" s="54" t="s">
        <v>24</v>
      </c>
      <c r="D272" s="55">
        <v>4</v>
      </c>
      <c r="E272" s="55">
        <v>43</v>
      </c>
      <c r="F272" s="47" t="s">
        <v>4</v>
      </c>
      <c r="G272" s="34">
        <v>11.5</v>
      </c>
      <c r="H272" s="2">
        <v>23.1</v>
      </c>
      <c r="I272" s="2">
        <v>0</v>
      </c>
      <c r="J272" s="3">
        <v>0</v>
      </c>
      <c r="K272" s="2">
        <v>1</v>
      </c>
      <c r="L272" s="3">
        <v>1</v>
      </c>
      <c r="M272" s="35">
        <v>0</v>
      </c>
      <c r="N272" s="26"/>
      <c r="O272" s="6"/>
      <c r="P272" s="78"/>
      <c r="Q272" s="78"/>
    </row>
    <row r="273" spans="1:17" hidden="1" x14ac:dyDescent="0.25">
      <c r="A273" s="70" t="s">
        <v>40</v>
      </c>
      <c r="B273" s="76" t="s">
        <v>42</v>
      </c>
      <c r="C273" s="60" t="s">
        <v>24</v>
      </c>
      <c r="D273" s="61">
        <v>4</v>
      </c>
      <c r="E273" s="61">
        <v>44</v>
      </c>
      <c r="F273" s="44" t="s">
        <v>19</v>
      </c>
      <c r="G273" s="40">
        <v>8.4</v>
      </c>
      <c r="H273" s="22">
        <v>24</v>
      </c>
      <c r="I273" s="22">
        <v>-7</v>
      </c>
      <c r="J273" s="23">
        <v>15</v>
      </c>
      <c r="K273" s="22">
        <v>8.1999999999999993</v>
      </c>
      <c r="L273" s="23">
        <v>5</v>
      </c>
      <c r="M273" s="41">
        <v>0</v>
      </c>
      <c r="N273" s="29">
        <v>7.8</v>
      </c>
      <c r="O273" s="7">
        <v>32</v>
      </c>
      <c r="P273" s="78">
        <f>G273-N273</f>
        <v>0.60000000000000053</v>
      </c>
      <c r="Q273" s="78">
        <f>K273/(O273/100)</f>
        <v>25.624999999999996</v>
      </c>
    </row>
    <row r="274" spans="1:17" hidden="1" x14ac:dyDescent="0.25">
      <c r="A274" s="69" t="s">
        <v>40</v>
      </c>
      <c r="B274" s="75" t="s">
        <v>42</v>
      </c>
      <c r="C274" s="58" t="s">
        <v>24</v>
      </c>
      <c r="D274" s="59">
        <v>5</v>
      </c>
      <c r="E274" s="59">
        <v>51</v>
      </c>
      <c r="F274" s="49" t="s">
        <v>2</v>
      </c>
      <c r="G274" s="38">
        <v>12.6</v>
      </c>
      <c r="H274" s="19">
        <v>24.1</v>
      </c>
      <c r="I274" s="19">
        <v>1.6</v>
      </c>
      <c r="J274" s="20">
        <v>0</v>
      </c>
      <c r="K274" s="19">
        <v>19.8</v>
      </c>
      <c r="L274" s="20">
        <v>6</v>
      </c>
      <c r="M274" s="39">
        <v>1</v>
      </c>
      <c r="N274" s="28"/>
      <c r="O274" s="21"/>
      <c r="P274" s="78"/>
      <c r="Q274" s="78"/>
    </row>
    <row r="275" spans="1:17" hidden="1" x14ac:dyDescent="0.25">
      <c r="A275" s="67" t="s">
        <v>40</v>
      </c>
      <c r="B275" s="73" t="s">
        <v>42</v>
      </c>
      <c r="C275" s="54" t="s">
        <v>24</v>
      </c>
      <c r="D275" s="55">
        <v>5</v>
      </c>
      <c r="E275" s="55">
        <v>52</v>
      </c>
      <c r="F275" s="47" t="s">
        <v>3</v>
      </c>
      <c r="G275" s="34">
        <v>13.3</v>
      </c>
      <c r="H275" s="2">
        <v>23.5</v>
      </c>
      <c r="I275" s="2">
        <v>-1</v>
      </c>
      <c r="J275" s="3">
        <v>1</v>
      </c>
      <c r="K275" s="2">
        <v>7.2</v>
      </c>
      <c r="L275" s="3">
        <v>3</v>
      </c>
      <c r="M275" s="35">
        <v>0</v>
      </c>
      <c r="N275" s="26"/>
      <c r="O275" s="6"/>
      <c r="P275" s="78"/>
      <c r="Q275" s="78"/>
    </row>
    <row r="276" spans="1:17" hidden="1" x14ac:dyDescent="0.25">
      <c r="A276" s="67" t="s">
        <v>40</v>
      </c>
      <c r="B276" s="73" t="s">
        <v>42</v>
      </c>
      <c r="C276" s="54" t="s">
        <v>24</v>
      </c>
      <c r="D276" s="55">
        <v>5</v>
      </c>
      <c r="E276" s="55">
        <v>53</v>
      </c>
      <c r="F276" s="47" t="s">
        <v>5</v>
      </c>
      <c r="G276" s="34">
        <v>12.5</v>
      </c>
      <c r="H276" s="2">
        <v>23.8</v>
      </c>
      <c r="I276" s="2">
        <v>2.1</v>
      </c>
      <c r="J276" s="3">
        <v>0</v>
      </c>
      <c r="K276" s="2">
        <v>25.2</v>
      </c>
      <c r="L276" s="3">
        <v>5</v>
      </c>
      <c r="M276" s="35">
        <v>2</v>
      </c>
      <c r="N276" s="26"/>
      <c r="O276" s="6"/>
      <c r="P276" s="78"/>
      <c r="Q276" s="78"/>
    </row>
    <row r="277" spans="1:17" hidden="1" x14ac:dyDescent="0.25">
      <c r="A277" s="70" t="s">
        <v>40</v>
      </c>
      <c r="B277" s="76" t="s">
        <v>42</v>
      </c>
      <c r="C277" s="60" t="s">
        <v>24</v>
      </c>
      <c r="D277" s="61">
        <v>5</v>
      </c>
      <c r="E277" s="61">
        <v>54</v>
      </c>
      <c r="F277" s="44" t="s">
        <v>20</v>
      </c>
      <c r="G277" s="40">
        <v>12.8</v>
      </c>
      <c r="H277" s="22">
        <v>24.1</v>
      </c>
      <c r="I277" s="22">
        <v>-1</v>
      </c>
      <c r="J277" s="23">
        <v>1</v>
      </c>
      <c r="K277" s="22">
        <v>52.2</v>
      </c>
      <c r="L277" s="23">
        <v>14</v>
      </c>
      <c r="M277" s="41">
        <v>3</v>
      </c>
      <c r="N277" s="29">
        <v>13.3</v>
      </c>
      <c r="O277" s="7">
        <v>57</v>
      </c>
      <c r="P277" s="78">
        <f>G277-N277</f>
        <v>-0.5</v>
      </c>
      <c r="Q277" s="78">
        <f>K277/(O277/100)</f>
        <v>91.578947368421069</v>
      </c>
    </row>
    <row r="278" spans="1:17" hidden="1" x14ac:dyDescent="0.25">
      <c r="A278" s="69" t="s">
        <v>40</v>
      </c>
      <c r="B278" s="75" t="s">
        <v>42</v>
      </c>
      <c r="C278" s="58" t="s">
        <v>24</v>
      </c>
      <c r="D278" s="59">
        <v>6</v>
      </c>
      <c r="E278" s="59">
        <v>61</v>
      </c>
      <c r="F278" s="49" t="s">
        <v>2</v>
      </c>
      <c r="G278" s="38">
        <v>19.600000000000001</v>
      </c>
      <c r="H278" s="19">
        <v>31.4</v>
      </c>
      <c r="I278" s="19">
        <v>7.5</v>
      </c>
      <c r="J278" s="20">
        <v>0</v>
      </c>
      <c r="K278" s="19">
        <v>0.2</v>
      </c>
      <c r="L278" s="20">
        <v>1</v>
      </c>
      <c r="M278" s="39">
        <v>0</v>
      </c>
      <c r="N278" s="28"/>
      <c r="O278" s="21"/>
      <c r="P278" s="78"/>
      <c r="Q278" s="78"/>
    </row>
    <row r="279" spans="1:17" hidden="1" x14ac:dyDescent="0.25">
      <c r="A279" s="67" t="s">
        <v>40</v>
      </c>
      <c r="B279" s="73" t="s">
        <v>42</v>
      </c>
      <c r="C279" s="54" t="s">
        <v>24</v>
      </c>
      <c r="D279" s="55">
        <v>6</v>
      </c>
      <c r="E279" s="55">
        <v>62</v>
      </c>
      <c r="F279" s="47" t="s">
        <v>3</v>
      </c>
      <c r="G279" s="34">
        <v>16.600000000000001</v>
      </c>
      <c r="H279" s="2">
        <v>30.8</v>
      </c>
      <c r="I279" s="2">
        <v>3.3</v>
      </c>
      <c r="J279" s="3">
        <v>0</v>
      </c>
      <c r="K279" s="2">
        <v>25.8</v>
      </c>
      <c r="L279" s="3">
        <v>4</v>
      </c>
      <c r="M279" s="35">
        <v>1</v>
      </c>
      <c r="N279" s="26"/>
      <c r="O279" s="6"/>
      <c r="P279" s="78"/>
      <c r="Q279" s="78"/>
    </row>
    <row r="280" spans="1:17" hidden="1" x14ac:dyDescent="0.25">
      <c r="A280" s="67" t="s">
        <v>40</v>
      </c>
      <c r="B280" s="73" t="s">
        <v>42</v>
      </c>
      <c r="C280" s="54" t="s">
        <v>24</v>
      </c>
      <c r="D280" s="55">
        <v>6</v>
      </c>
      <c r="E280" s="55">
        <v>63</v>
      </c>
      <c r="F280" s="47" t="s">
        <v>4</v>
      </c>
      <c r="G280" s="34">
        <v>15.8</v>
      </c>
      <c r="H280" s="2">
        <v>27.9</v>
      </c>
      <c r="I280" s="2">
        <v>3.3</v>
      </c>
      <c r="J280" s="3">
        <v>0</v>
      </c>
      <c r="K280" s="2">
        <v>14.8</v>
      </c>
      <c r="L280" s="3">
        <v>3</v>
      </c>
      <c r="M280" s="35">
        <v>1</v>
      </c>
      <c r="N280" s="26"/>
      <c r="O280" s="6"/>
      <c r="P280" s="78"/>
      <c r="Q280" s="78"/>
    </row>
    <row r="281" spans="1:17" hidden="1" x14ac:dyDescent="0.25">
      <c r="A281" s="70" t="s">
        <v>40</v>
      </c>
      <c r="B281" s="76" t="s">
        <v>42</v>
      </c>
      <c r="C281" s="60" t="s">
        <v>24</v>
      </c>
      <c r="D281" s="61">
        <v>6</v>
      </c>
      <c r="E281" s="61">
        <v>64</v>
      </c>
      <c r="F281" s="44" t="s">
        <v>19</v>
      </c>
      <c r="G281" s="40">
        <v>17.3</v>
      </c>
      <c r="H281" s="22">
        <v>31.4</v>
      </c>
      <c r="I281" s="22">
        <v>3.3</v>
      </c>
      <c r="J281" s="23">
        <v>0</v>
      </c>
      <c r="K281" s="22">
        <v>40.799999999999997</v>
      </c>
      <c r="L281" s="23">
        <v>8</v>
      </c>
      <c r="M281" s="41">
        <v>2</v>
      </c>
      <c r="N281" s="29">
        <v>18.2</v>
      </c>
      <c r="O281" s="7">
        <v>71</v>
      </c>
      <c r="P281" s="78">
        <f>G281-N281</f>
        <v>-0.89999999999999858</v>
      </c>
      <c r="Q281" s="78">
        <f>K281/(O281/100)</f>
        <v>57.464788732394368</v>
      </c>
    </row>
    <row r="282" spans="1:17" hidden="1" x14ac:dyDescent="0.25">
      <c r="A282" s="69" t="s">
        <v>40</v>
      </c>
      <c r="B282" s="75" t="s">
        <v>42</v>
      </c>
      <c r="C282" s="58" t="s">
        <v>24</v>
      </c>
      <c r="D282" s="59">
        <v>7</v>
      </c>
      <c r="E282" s="59">
        <v>71</v>
      </c>
      <c r="F282" s="49" t="s">
        <v>2</v>
      </c>
      <c r="G282" s="38">
        <v>21.8</v>
      </c>
      <c r="H282" s="19">
        <v>36.799999999999997</v>
      </c>
      <c r="I282" s="19">
        <v>5.3</v>
      </c>
      <c r="J282" s="20">
        <v>0</v>
      </c>
      <c r="K282" s="19">
        <v>11.2</v>
      </c>
      <c r="L282" s="20">
        <v>0</v>
      </c>
      <c r="M282" s="39">
        <v>1</v>
      </c>
      <c r="N282" s="28"/>
      <c r="O282" s="21"/>
      <c r="P282" s="78"/>
      <c r="Q282" s="78"/>
    </row>
    <row r="283" spans="1:17" hidden="1" x14ac:dyDescent="0.25">
      <c r="A283" s="67" t="s">
        <v>40</v>
      </c>
      <c r="B283" s="73" t="s">
        <v>42</v>
      </c>
      <c r="C283" s="54" t="s">
        <v>24</v>
      </c>
      <c r="D283" s="55">
        <v>7</v>
      </c>
      <c r="E283" s="55">
        <v>72</v>
      </c>
      <c r="F283" s="47" t="s">
        <v>3</v>
      </c>
      <c r="G283" s="34">
        <v>22</v>
      </c>
      <c r="H283" s="2">
        <v>36.799999999999997</v>
      </c>
      <c r="I283" s="2">
        <v>3.9</v>
      </c>
      <c r="J283" s="3">
        <v>0</v>
      </c>
      <c r="K283" s="2">
        <v>0.2</v>
      </c>
      <c r="L283" s="3">
        <v>1</v>
      </c>
      <c r="M283" s="35">
        <v>0</v>
      </c>
      <c r="N283" s="26"/>
      <c r="O283" s="6"/>
      <c r="P283" s="78"/>
      <c r="Q283" s="78"/>
    </row>
    <row r="284" spans="1:17" hidden="1" x14ac:dyDescent="0.25">
      <c r="A284" s="67" t="s">
        <v>40</v>
      </c>
      <c r="B284" s="73" t="s">
        <v>42</v>
      </c>
      <c r="C284" s="54" t="s">
        <v>24</v>
      </c>
      <c r="D284" s="55">
        <v>7</v>
      </c>
      <c r="E284" s="55">
        <v>73</v>
      </c>
      <c r="F284" s="47" t="s">
        <v>5</v>
      </c>
      <c r="G284" s="34">
        <v>20.9</v>
      </c>
      <c r="H284" s="2">
        <v>36.799999999999997</v>
      </c>
      <c r="I284" s="2">
        <v>6.9</v>
      </c>
      <c r="J284" s="3">
        <v>0</v>
      </c>
      <c r="K284" s="2">
        <v>12.4</v>
      </c>
      <c r="L284" s="3">
        <v>3</v>
      </c>
      <c r="M284" s="35">
        <v>1</v>
      </c>
      <c r="N284" s="26"/>
      <c r="O284" s="6"/>
      <c r="P284" s="78"/>
      <c r="Q284" s="78"/>
    </row>
    <row r="285" spans="1:17" hidden="1" x14ac:dyDescent="0.25">
      <c r="A285" s="70" t="s">
        <v>40</v>
      </c>
      <c r="B285" s="76" t="s">
        <v>42</v>
      </c>
      <c r="C285" s="60" t="s">
        <v>24</v>
      </c>
      <c r="D285" s="61">
        <v>7</v>
      </c>
      <c r="E285" s="61">
        <v>74</v>
      </c>
      <c r="F285" s="44" t="s">
        <v>20</v>
      </c>
      <c r="G285" s="40">
        <v>22</v>
      </c>
      <c r="H285" s="22">
        <v>36.799999999999997</v>
      </c>
      <c r="I285" s="22">
        <v>3.9</v>
      </c>
      <c r="J285" s="23">
        <v>0</v>
      </c>
      <c r="K285" s="22">
        <v>23.8</v>
      </c>
      <c r="L285" s="23">
        <v>4</v>
      </c>
      <c r="M285" s="41">
        <v>2</v>
      </c>
      <c r="N285" s="29">
        <v>18.2</v>
      </c>
      <c r="O285" s="7">
        <v>71</v>
      </c>
      <c r="P285" s="78">
        <f>G285-N285</f>
        <v>3.8000000000000007</v>
      </c>
      <c r="Q285" s="78">
        <f>K285/(O285/100)</f>
        <v>33.521126760563384</v>
      </c>
    </row>
    <row r="286" spans="1:17" hidden="1" x14ac:dyDescent="0.25">
      <c r="A286" s="67" t="s">
        <v>40</v>
      </c>
      <c r="B286" s="73" t="s">
        <v>42</v>
      </c>
      <c r="C286" s="54" t="s">
        <v>24</v>
      </c>
      <c r="D286" s="55">
        <v>8</v>
      </c>
      <c r="E286" s="55">
        <v>81</v>
      </c>
      <c r="F286" s="47" t="s">
        <v>2</v>
      </c>
      <c r="G286" s="34">
        <v>24</v>
      </c>
      <c r="H286" s="2">
        <v>36.6</v>
      </c>
      <c r="I286" s="2">
        <v>8.9</v>
      </c>
      <c r="J286" s="3">
        <v>0</v>
      </c>
      <c r="K286" s="2">
        <v>0.2</v>
      </c>
      <c r="L286" s="3">
        <v>1</v>
      </c>
      <c r="M286" s="35">
        <v>0</v>
      </c>
      <c r="N286" s="26"/>
      <c r="O286" s="6"/>
      <c r="P286" s="78"/>
      <c r="Q286" s="78"/>
    </row>
    <row r="287" spans="1:17" hidden="1" x14ac:dyDescent="0.25">
      <c r="A287" s="67" t="s">
        <v>40</v>
      </c>
      <c r="B287" s="73" t="s">
        <v>42</v>
      </c>
      <c r="C287" s="54" t="s">
        <v>24</v>
      </c>
      <c r="D287" s="55">
        <v>8</v>
      </c>
      <c r="E287" s="55">
        <v>82</v>
      </c>
      <c r="F287" s="47" t="s">
        <v>3</v>
      </c>
      <c r="G287" s="34">
        <v>21.6</v>
      </c>
      <c r="H287" s="2">
        <v>36.6</v>
      </c>
      <c r="I287" s="2">
        <v>12</v>
      </c>
      <c r="J287" s="3">
        <v>0</v>
      </c>
      <c r="K287" s="2">
        <v>66</v>
      </c>
      <c r="L287" s="3">
        <v>3</v>
      </c>
      <c r="M287" s="35">
        <v>4</v>
      </c>
      <c r="N287" s="26"/>
      <c r="O287" s="6"/>
      <c r="P287" s="78"/>
      <c r="Q287" s="78"/>
    </row>
    <row r="288" spans="1:17" hidden="1" x14ac:dyDescent="0.25">
      <c r="A288" s="67" t="s">
        <v>40</v>
      </c>
      <c r="B288" s="73" t="s">
        <v>42</v>
      </c>
      <c r="C288" s="54" t="s">
        <v>24</v>
      </c>
      <c r="D288" s="55">
        <v>8</v>
      </c>
      <c r="E288" s="55">
        <v>83</v>
      </c>
      <c r="F288" s="47" t="s">
        <v>5</v>
      </c>
      <c r="G288" s="34">
        <v>19.600000000000001</v>
      </c>
      <c r="H288" s="2">
        <v>33.5</v>
      </c>
      <c r="I288" s="2">
        <v>5.9</v>
      </c>
      <c r="J288" s="3">
        <v>0</v>
      </c>
      <c r="K288" s="2">
        <v>1.2</v>
      </c>
      <c r="L288" s="3">
        <v>1</v>
      </c>
      <c r="M288" s="35">
        <v>0</v>
      </c>
      <c r="N288" s="26"/>
      <c r="O288" s="6"/>
      <c r="P288" s="78"/>
      <c r="Q288" s="78"/>
    </row>
    <row r="289" spans="1:17" ht="13.8" hidden="1" thickBot="1" x14ac:dyDescent="0.3">
      <c r="A289" s="71" t="s">
        <v>40</v>
      </c>
      <c r="B289" s="77" t="s">
        <v>42</v>
      </c>
      <c r="C289" s="62" t="s">
        <v>24</v>
      </c>
      <c r="D289" s="63">
        <v>8</v>
      </c>
      <c r="E289" s="63">
        <v>84</v>
      </c>
      <c r="F289" s="51" t="s">
        <v>20</v>
      </c>
      <c r="G289" s="42">
        <v>21.7</v>
      </c>
      <c r="H289" s="4">
        <v>36.6</v>
      </c>
      <c r="I289" s="4">
        <v>12</v>
      </c>
      <c r="J289" s="5">
        <v>0</v>
      </c>
      <c r="K289" s="4">
        <v>67.400000000000006</v>
      </c>
      <c r="L289" s="5">
        <v>5</v>
      </c>
      <c r="M289" s="43">
        <v>4</v>
      </c>
      <c r="N289" s="30">
        <v>18.100000000000001</v>
      </c>
      <c r="O289" s="8">
        <v>58</v>
      </c>
      <c r="P289" s="78">
        <f>G289-N289</f>
        <v>3.5999999999999979</v>
      </c>
      <c r="Q289" s="78">
        <f>K289/(O289/100)</f>
        <v>116.20689655172416</v>
      </c>
    </row>
    <row r="290" spans="1:17" hidden="1" x14ac:dyDescent="0.25">
      <c r="A290" s="66" t="s">
        <v>40</v>
      </c>
      <c r="B290" s="72" t="s">
        <v>41</v>
      </c>
      <c r="C290" s="52" t="s">
        <v>25</v>
      </c>
      <c r="D290" s="53">
        <v>9</v>
      </c>
      <c r="E290" s="53">
        <v>91</v>
      </c>
      <c r="F290" s="46" t="s">
        <v>2</v>
      </c>
      <c r="G290" s="32">
        <v>17.899999999999999</v>
      </c>
      <c r="H290" s="9">
        <v>27.8</v>
      </c>
      <c r="I290" s="9">
        <v>10.3</v>
      </c>
      <c r="J290" s="10">
        <v>0</v>
      </c>
      <c r="K290" s="9">
        <v>45.8</v>
      </c>
      <c r="L290" s="10">
        <v>0</v>
      </c>
      <c r="M290" s="33">
        <v>2</v>
      </c>
      <c r="N290" s="25"/>
      <c r="O290" s="11"/>
      <c r="P290" s="78"/>
      <c r="Q290" s="78"/>
    </row>
    <row r="291" spans="1:17" hidden="1" x14ac:dyDescent="0.25">
      <c r="A291" s="67" t="s">
        <v>40</v>
      </c>
      <c r="B291" s="73" t="s">
        <v>41</v>
      </c>
      <c r="C291" s="54" t="s">
        <v>25</v>
      </c>
      <c r="D291" s="55">
        <v>9</v>
      </c>
      <c r="E291" s="55">
        <v>92</v>
      </c>
      <c r="F291" s="47" t="s">
        <v>3</v>
      </c>
      <c r="G291" s="34">
        <v>16.100000000000001</v>
      </c>
      <c r="H291" s="2">
        <v>25.3</v>
      </c>
      <c r="I291" s="2">
        <v>9.6</v>
      </c>
      <c r="J291" s="3">
        <v>0</v>
      </c>
      <c r="K291" s="2">
        <v>179.2</v>
      </c>
      <c r="L291" s="3">
        <v>1</v>
      </c>
      <c r="M291" s="35">
        <v>6</v>
      </c>
      <c r="N291" s="26"/>
      <c r="O291" s="6"/>
      <c r="P291" s="78"/>
      <c r="Q291" s="78"/>
    </row>
    <row r="292" spans="1:17" hidden="1" x14ac:dyDescent="0.25">
      <c r="A292" s="67" t="s">
        <v>40</v>
      </c>
      <c r="B292" s="73" t="s">
        <v>41</v>
      </c>
      <c r="C292" s="54" t="s">
        <v>25</v>
      </c>
      <c r="D292" s="55">
        <v>9</v>
      </c>
      <c r="E292" s="55">
        <v>93</v>
      </c>
      <c r="F292" s="47" t="s">
        <v>4</v>
      </c>
      <c r="G292" s="34">
        <v>12.9</v>
      </c>
      <c r="H292" s="2">
        <v>23.7</v>
      </c>
      <c r="I292" s="2">
        <v>2</v>
      </c>
      <c r="J292" s="3">
        <v>0</v>
      </c>
      <c r="K292" s="2">
        <v>12.5</v>
      </c>
      <c r="L292" s="3">
        <v>4</v>
      </c>
      <c r="M292" s="35">
        <v>1</v>
      </c>
      <c r="N292" s="26"/>
      <c r="O292" s="6"/>
      <c r="P292" s="78"/>
      <c r="Q292" s="78"/>
    </row>
    <row r="293" spans="1:17" hidden="1" x14ac:dyDescent="0.25">
      <c r="A293" s="68" t="s">
        <v>40</v>
      </c>
      <c r="B293" s="74" t="s">
        <v>41</v>
      </c>
      <c r="C293" s="56" t="s">
        <v>25</v>
      </c>
      <c r="D293" s="57">
        <v>9</v>
      </c>
      <c r="E293" s="57">
        <v>94</v>
      </c>
      <c r="F293" s="48" t="s">
        <v>19</v>
      </c>
      <c r="G293" s="36">
        <v>15.6</v>
      </c>
      <c r="H293" s="16">
        <v>27.8</v>
      </c>
      <c r="I293" s="16">
        <v>2</v>
      </c>
      <c r="J293" s="17">
        <v>0</v>
      </c>
      <c r="K293" s="16">
        <v>237.5</v>
      </c>
      <c r="L293" s="17">
        <v>5</v>
      </c>
      <c r="M293" s="37">
        <v>9</v>
      </c>
      <c r="N293" s="27">
        <v>15</v>
      </c>
      <c r="O293" s="18">
        <v>42</v>
      </c>
      <c r="P293" s="78">
        <f>G293-N293</f>
        <v>0.59999999999999964</v>
      </c>
      <c r="Q293" s="78">
        <f>K293/(O293/100)</f>
        <v>565.47619047619048</v>
      </c>
    </row>
    <row r="294" spans="1:17" hidden="1" x14ac:dyDescent="0.25">
      <c r="A294" s="69" t="s">
        <v>40</v>
      </c>
      <c r="B294" s="75" t="s">
        <v>41</v>
      </c>
      <c r="C294" s="58" t="s">
        <v>25</v>
      </c>
      <c r="D294" s="59">
        <v>10</v>
      </c>
      <c r="E294" s="59">
        <v>101</v>
      </c>
      <c r="F294" s="49" t="s">
        <v>2</v>
      </c>
      <c r="G294" s="38">
        <v>13.5</v>
      </c>
      <c r="H294" s="19">
        <v>21.8</v>
      </c>
      <c r="I294" s="19">
        <v>4.8</v>
      </c>
      <c r="J294" s="20">
        <v>0</v>
      </c>
      <c r="K294" s="19">
        <v>15.3</v>
      </c>
      <c r="L294" s="20">
        <v>0</v>
      </c>
      <c r="M294" s="39">
        <v>1</v>
      </c>
      <c r="N294" s="28"/>
      <c r="O294" s="21"/>
      <c r="P294" s="78"/>
      <c r="Q294" s="78"/>
    </row>
    <row r="295" spans="1:17" hidden="1" x14ac:dyDescent="0.25">
      <c r="A295" s="67" t="s">
        <v>40</v>
      </c>
      <c r="B295" s="73" t="s">
        <v>41</v>
      </c>
      <c r="C295" s="54" t="s">
        <v>25</v>
      </c>
      <c r="D295" s="55">
        <v>10</v>
      </c>
      <c r="E295" s="55">
        <v>102</v>
      </c>
      <c r="F295" s="47" t="s">
        <v>3</v>
      </c>
      <c r="G295" s="34">
        <v>13.7</v>
      </c>
      <c r="H295" s="2">
        <v>23.5</v>
      </c>
      <c r="I295" s="2">
        <v>5.3</v>
      </c>
      <c r="J295" s="3">
        <v>0</v>
      </c>
      <c r="K295" s="2">
        <v>10.3</v>
      </c>
      <c r="L295" s="3">
        <v>2</v>
      </c>
      <c r="M295" s="35">
        <v>1</v>
      </c>
      <c r="N295" s="26"/>
      <c r="O295" s="6"/>
      <c r="P295" s="78"/>
      <c r="Q295" s="78"/>
    </row>
    <row r="296" spans="1:17" hidden="1" x14ac:dyDescent="0.25">
      <c r="A296" s="67" t="s">
        <v>40</v>
      </c>
      <c r="B296" s="73" t="s">
        <v>41</v>
      </c>
      <c r="C296" s="54" t="s">
        <v>25</v>
      </c>
      <c r="D296" s="55">
        <v>10</v>
      </c>
      <c r="E296" s="55">
        <v>103</v>
      </c>
      <c r="F296" s="47" t="s">
        <v>5</v>
      </c>
      <c r="G296" s="34">
        <v>7.1</v>
      </c>
      <c r="H296" s="2">
        <v>19.100000000000001</v>
      </c>
      <c r="I296" s="2">
        <v>-1.7</v>
      </c>
      <c r="J296" s="3">
        <v>2</v>
      </c>
      <c r="K296" s="2">
        <v>8.8000000000000007</v>
      </c>
      <c r="L296" s="3">
        <v>3</v>
      </c>
      <c r="M296" s="35">
        <v>1</v>
      </c>
      <c r="N296" s="26"/>
      <c r="O296" s="6"/>
      <c r="P296" s="78"/>
      <c r="Q296" s="78"/>
    </row>
    <row r="297" spans="1:17" hidden="1" x14ac:dyDescent="0.25">
      <c r="A297" s="70" t="s">
        <v>40</v>
      </c>
      <c r="B297" s="76" t="s">
        <v>41</v>
      </c>
      <c r="C297" s="60" t="s">
        <v>25</v>
      </c>
      <c r="D297" s="61">
        <v>10</v>
      </c>
      <c r="E297" s="61">
        <v>104</v>
      </c>
      <c r="F297" s="44" t="s">
        <v>20</v>
      </c>
      <c r="G297" s="40">
        <v>11.3</v>
      </c>
      <c r="H297" s="22">
        <v>23.5</v>
      </c>
      <c r="I297" s="22">
        <v>-1.7</v>
      </c>
      <c r="J297" s="23">
        <v>2</v>
      </c>
      <c r="K297" s="22">
        <v>34.4</v>
      </c>
      <c r="L297" s="23">
        <v>5</v>
      </c>
      <c r="M297" s="41">
        <v>3</v>
      </c>
      <c r="N297" s="29">
        <v>9.6</v>
      </c>
      <c r="O297" s="7">
        <v>29</v>
      </c>
      <c r="P297" s="78">
        <f>G297-N297</f>
        <v>1.7000000000000011</v>
      </c>
      <c r="Q297" s="78">
        <f>K297/(O297/100)</f>
        <v>118.62068965517241</v>
      </c>
    </row>
    <row r="298" spans="1:17" hidden="1" x14ac:dyDescent="0.25">
      <c r="A298" s="69" t="s">
        <v>40</v>
      </c>
      <c r="B298" s="75" t="s">
        <v>41</v>
      </c>
      <c r="C298" s="58" t="s">
        <v>25</v>
      </c>
      <c r="D298" s="59">
        <v>11</v>
      </c>
      <c r="E298" s="59">
        <v>111</v>
      </c>
      <c r="F298" s="49" t="s">
        <v>2</v>
      </c>
      <c r="G298" s="38">
        <v>10.4</v>
      </c>
      <c r="H298" s="19">
        <v>18.5</v>
      </c>
      <c r="I298" s="19">
        <v>2.6</v>
      </c>
      <c r="J298" s="20">
        <v>0</v>
      </c>
      <c r="K298" s="19">
        <v>13</v>
      </c>
      <c r="L298" s="20">
        <v>0</v>
      </c>
      <c r="M298" s="39">
        <v>2</v>
      </c>
      <c r="N298" s="28"/>
      <c r="O298" s="21"/>
      <c r="P298" s="78"/>
      <c r="Q298" s="78"/>
    </row>
    <row r="299" spans="1:17" hidden="1" x14ac:dyDescent="0.25">
      <c r="A299" s="67" t="s">
        <v>40</v>
      </c>
      <c r="B299" s="73" t="s">
        <v>41</v>
      </c>
      <c r="C299" s="54" t="s">
        <v>25</v>
      </c>
      <c r="D299" s="55">
        <v>11</v>
      </c>
      <c r="E299" s="55">
        <v>112</v>
      </c>
      <c r="F299" s="47" t="s">
        <v>3</v>
      </c>
      <c r="G299" s="34">
        <v>9</v>
      </c>
      <c r="H299" s="2">
        <v>18.100000000000001</v>
      </c>
      <c r="I299" s="2">
        <v>1.1000000000000001</v>
      </c>
      <c r="J299" s="3">
        <v>0</v>
      </c>
      <c r="K299" s="2">
        <v>10.9</v>
      </c>
      <c r="L299" s="3">
        <v>1</v>
      </c>
      <c r="M299" s="35">
        <v>1</v>
      </c>
      <c r="N299" s="26"/>
      <c r="O299" s="6"/>
      <c r="P299" s="78"/>
      <c r="Q299" s="78"/>
    </row>
    <row r="300" spans="1:17" hidden="1" x14ac:dyDescent="0.25">
      <c r="A300" s="67" t="s">
        <v>40</v>
      </c>
      <c r="B300" s="73" t="s">
        <v>41</v>
      </c>
      <c r="C300" s="54" t="s">
        <v>25</v>
      </c>
      <c r="D300" s="55">
        <v>11</v>
      </c>
      <c r="E300" s="55">
        <v>113</v>
      </c>
      <c r="F300" s="47" t="s">
        <v>4</v>
      </c>
      <c r="G300" s="34">
        <v>2.9</v>
      </c>
      <c r="H300" s="2">
        <v>8.3000000000000007</v>
      </c>
      <c r="I300" s="2">
        <v>-0.7</v>
      </c>
      <c r="J300" s="3">
        <v>5</v>
      </c>
      <c r="K300" s="2">
        <v>2.1</v>
      </c>
      <c r="L300" s="3">
        <v>3</v>
      </c>
      <c r="M300" s="35">
        <v>0</v>
      </c>
      <c r="N300" s="26"/>
      <c r="O300" s="6"/>
      <c r="P300" s="78"/>
      <c r="Q300" s="78"/>
    </row>
    <row r="301" spans="1:17" hidden="1" x14ac:dyDescent="0.25">
      <c r="A301" s="70" t="s">
        <v>40</v>
      </c>
      <c r="B301" s="76" t="s">
        <v>41</v>
      </c>
      <c r="C301" s="60" t="s">
        <v>25</v>
      </c>
      <c r="D301" s="61">
        <v>11</v>
      </c>
      <c r="E301" s="61">
        <v>114</v>
      </c>
      <c r="F301" s="44" t="s">
        <v>19</v>
      </c>
      <c r="G301" s="40">
        <v>7.4</v>
      </c>
      <c r="H301" s="22">
        <v>18.5</v>
      </c>
      <c r="I301" s="22">
        <v>-0.7</v>
      </c>
      <c r="J301" s="23">
        <v>5</v>
      </c>
      <c r="K301" s="22">
        <v>26</v>
      </c>
      <c r="L301" s="23">
        <v>4</v>
      </c>
      <c r="M301" s="41">
        <v>3</v>
      </c>
      <c r="N301" s="29">
        <v>3.7</v>
      </c>
      <c r="O301" s="7">
        <v>38</v>
      </c>
      <c r="P301" s="78">
        <f>G301-N301</f>
        <v>3.7</v>
      </c>
      <c r="Q301" s="78">
        <f>K301/(O301/100)</f>
        <v>68.421052631578945</v>
      </c>
    </row>
    <row r="302" spans="1:17" hidden="1" x14ac:dyDescent="0.25">
      <c r="A302" s="69" t="s">
        <v>40</v>
      </c>
      <c r="B302" s="75" t="s">
        <v>41</v>
      </c>
      <c r="C302" s="58" t="s">
        <v>25</v>
      </c>
      <c r="D302" s="59">
        <v>12</v>
      </c>
      <c r="E302" s="59">
        <v>121</v>
      </c>
      <c r="F302" s="49" t="s">
        <v>2</v>
      </c>
      <c r="G302" s="38">
        <v>3.3</v>
      </c>
      <c r="H302" s="19">
        <v>8.3000000000000007</v>
      </c>
      <c r="I302" s="19">
        <v>-2.1</v>
      </c>
      <c r="J302" s="20">
        <v>4</v>
      </c>
      <c r="K302" s="19">
        <v>18.399999999999999</v>
      </c>
      <c r="L302" s="20">
        <v>5</v>
      </c>
      <c r="M302" s="39">
        <v>1</v>
      </c>
      <c r="N302" s="28"/>
      <c r="O302" s="21"/>
      <c r="P302" s="78"/>
      <c r="Q302" s="78"/>
    </row>
    <row r="303" spans="1:17" hidden="1" x14ac:dyDescent="0.25">
      <c r="A303" s="67" t="s">
        <v>40</v>
      </c>
      <c r="B303" s="73" t="s">
        <v>41</v>
      </c>
      <c r="C303" s="54" t="s">
        <v>25</v>
      </c>
      <c r="D303" s="55">
        <v>12</v>
      </c>
      <c r="E303" s="55">
        <v>122</v>
      </c>
      <c r="F303" s="47" t="s">
        <v>3</v>
      </c>
      <c r="G303" s="34">
        <v>5.0999999999999996</v>
      </c>
      <c r="H303" s="2">
        <v>15.5</v>
      </c>
      <c r="I303" s="2">
        <v>-1.2</v>
      </c>
      <c r="J303" s="3">
        <v>3</v>
      </c>
      <c r="K303" s="2">
        <v>4.8</v>
      </c>
      <c r="L303" s="3">
        <v>6</v>
      </c>
      <c r="M303" s="35">
        <v>0</v>
      </c>
      <c r="N303" s="26"/>
      <c r="O303" s="6"/>
      <c r="P303" s="78"/>
      <c r="Q303" s="78"/>
    </row>
    <row r="304" spans="1:17" hidden="1" x14ac:dyDescent="0.25">
      <c r="A304" s="67" t="s">
        <v>40</v>
      </c>
      <c r="B304" s="73" t="s">
        <v>41</v>
      </c>
      <c r="C304" s="54" t="s">
        <v>25</v>
      </c>
      <c r="D304" s="55">
        <v>12</v>
      </c>
      <c r="E304" s="55">
        <v>123</v>
      </c>
      <c r="F304" s="47" t="s">
        <v>5</v>
      </c>
      <c r="G304" s="34">
        <v>1.1000000000000001</v>
      </c>
      <c r="H304" s="2">
        <v>13</v>
      </c>
      <c r="I304" s="2">
        <v>-10.6</v>
      </c>
      <c r="J304" s="3">
        <v>7</v>
      </c>
      <c r="K304" s="2">
        <v>0</v>
      </c>
      <c r="L304" s="3">
        <v>0</v>
      </c>
      <c r="M304" s="35">
        <v>0</v>
      </c>
      <c r="N304" s="26"/>
      <c r="O304" s="6"/>
      <c r="P304" s="78"/>
      <c r="Q304" s="78"/>
    </row>
    <row r="305" spans="1:17" hidden="1" x14ac:dyDescent="0.25">
      <c r="A305" s="70" t="s">
        <v>40</v>
      </c>
      <c r="B305" s="76" t="s">
        <v>41</v>
      </c>
      <c r="C305" s="60" t="s">
        <v>25</v>
      </c>
      <c r="D305" s="61">
        <v>12</v>
      </c>
      <c r="E305" s="61">
        <v>124</v>
      </c>
      <c r="F305" s="44" t="s">
        <v>20</v>
      </c>
      <c r="G305" s="40">
        <v>3.1</v>
      </c>
      <c r="H305" s="22">
        <v>15.5</v>
      </c>
      <c r="I305" s="22">
        <v>-10.6</v>
      </c>
      <c r="J305" s="23">
        <v>14</v>
      </c>
      <c r="K305" s="22">
        <v>23.2</v>
      </c>
      <c r="L305" s="23">
        <v>11</v>
      </c>
      <c r="M305" s="41">
        <v>1</v>
      </c>
      <c r="N305" s="29">
        <v>0.3</v>
      </c>
      <c r="O305" s="7">
        <v>27</v>
      </c>
      <c r="P305" s="78">
        <f>G305-N305</f>
        <v>2.8000000000000003</v>
      </c>
      <c r="Q305" s="78">
        <f>K305/(O305/100)</f>
        <v>85.925925925925924</v>
      </c>
    </row>
    <row r="306" spans="1:17" hidden="1" x14ac:dyDescent="0.25">
      <c r="A306" s="69" t="s">
        <v>40</v>
      </c>
      <c r="B306" s="75" t="s">
        <v>42</v>
      </c>
      <c r="C306" s="58" t="s">
        <v>25</v>
      </c>
      <c r="D306" s="59">
        <v>1</v>
      </c>
      <c r="E306" s="59">
        <v>11</v>
      </c>
      <c r="F306" s="49" t="s">
        <v>2</v>
      </c>
      <c r="G306" s="38">
        <v>1.6</v>
      </c>
      <c r="H306" s="19">
        <v>15.6</v>
      </c>
      <c r="I306" s="19">
        <v>-5.5</v>
      </c>
      <c r="J306" s="20">
        <v>6</v>
      </c>
      <c r="K306" s="19">
        <v>7.9</v>
      </c>
      <c r="L306" s="20">
        <v>5</v>
      </c>
      <c r="M306" s="39">
        <v>0</v>
      </c>
      <c r="N306" s="28"/>
      <c r="O306" s="21"/>
      <c r="P306" s="78"/>
      <c r="Q306" s="78"/>
    </row>
    <row r="307" spans="1:17" hidden="1" x14ac:dyDescent="0.25">
      <c r="A307" s="67" t="s">
        <v>40</v>
      </c>
      <c r="B307" s="73" t="s">
        <v>42</v>
      </c>
      <c r="C307" s="54" t="s">
        <v>25</v>
      </c>
      <c r="D307" s="55">
        <v>1</v>
      </c>
      <c r="E307" s="55">
        <v>12</v>
      </c>
      <c r="F307" s="47" t="s">
        <v>3</v>
      </c>
      <c r="G307" s="34">
        <v>3.1</v>
      </c>
      <c r="H307" s="2">
        <v>10.3</v>
      </c>
      <c r="I307" s="2">
        <v>-3</v>
      </c>
      <c r="J307" s="3">
        <v>4</v>
      </c>
      <c r="K307" s="2">
        <v>2.1</v>
      </c>
      <c r="L307" s="3">
        <v>2</v>
      </c>
      <c r="M307" s="35">
        <v>0</v>
      </c>
      <c r="N307" s="26"/>
      <c r="O307" s="6"/>
      <c r="P307" s="78"/>
      <c r="Q307" s="78"/>
    </row>
    <row r="308" spans="1:17" hidden="1" x14ac:dyDescent="0.25">
      <c r="A308" s="67" t="s">
        <v>40</v>
      </c>
      <c r="B308" s="73" t="s">
        <v>42</v>
      </c>
      <c r="C308" s="54" t="s">
        <v>25</v>
      </c>
      <c r="D308" s="55">
        <v>1</v>
      </c>
      <c r="E308" s="55">
        <v>13</v>
      </c>
      <c r="F308" s="47" t="s">
        <v>5</v>
      </c>
      <c r="G308" s="34">
        <v>1.8</v>
      </c>
      <c r="H308" s="2">
        <v>7.3</v>
      </c>
      <c r="I308" s="2">
        <v>-4.5999999999999996</v>
      </c>
      <c r="J308" s="3">
        <v>7</v>
      </c>
      <c r="K308" s="2">
        <v>7.7</v>
      </c>
      <c r="L308" s="3">
        <v>5</v>
      </c>
      <c r="M308" s="35">
        <v>0</v>
      </c>
      <c r="N308" s="26"/>
      <c r="O308" s="6"/>
      <c r="P308" s="78"/>
      <c r="Q308" s="78"/>
    </row>
    <row r="309" spans="1:17" hidden="1" x14ac:dyDescent="0.25">
      <c r="A309" s="70" t="s">
        <v>40</v>
      </c>
      <c r="B309" s="76" t="s">
        <v>42</v>
      </c>
      <c r="C309" s="60" t="s">
        <v>25</v>
      </c>
      <c r="D309" s="61">
        <v>1</v>
      </c>
      <c r="E309" s="61">
        <v>14</v>
      </c>
      <c r="F309" s="44" t="s">
        <v>20</v>
      </c>
      <c r="G309" s="40">
        <v>2.2000000000000002</v>
      </c>
      <c r="H309" s="22">
        <v>15.6</v>
      </c>
      <c r="I309" s="22">
        <v>-5.5</v>
      </c>
      <c r="J309" s="23">
        <v>17</v>
      </c>
      <c r="K309" s="22">
        <v>17.7</v>
      </c>
      <c r="L309" s="23">
        <v>12</v>
      </c>
      <c r="M309" s="41">
        <v>0</v>
      </c>
      <c r="N309" s="29">
        <v>-1.2</v>
      </c>
      <c r="O309" s="7">
        <v>23</v>
      </c>
      <c r="P309" s="78">
        <f>G309-N309</f>
        <v>3.4000000000000004</v>
      </c>
      <c r="Q309" s="78">
        <f>K309/(O309/100)</f>
        <v>76.956521739130423</v>
      </c>
    </row>
    <row r="310" spans="1:17" hidden="1" x14ac:dyDescent="0.25">
      <c r="A310" s="69" t="s">
        <v>40</v>
      </c>
      <c r="B310" s="75" t="s">
        <v>42</v>
      </c>
      <c r="C310" s="58" t="s">
        <v>25</v>
      </c>
      <c r="D310" s="59">
        <v>2</v>
      </c>
      <c r="E310" s="59">
        <v>21</v>
      </c>
      <c r="F310" s="49" t="s">
        <v>2</v>
      </c>
      <c r="G310" s="38">
        <v>0.1</v>
      </c>
      <c r="H310" s="19">
        <v>5.7</v>
      </c>
      <c r="I310" s="19">
        <v>-4.7</v>
      </c>
      <c r="J310" s="20">
        <v>9</v>
      </c>
      <c r="K310" s="19">
        <v>2.1</v>
      </c>
      <c r="L310" s="20">
        <v>1</v>
      </c>
      <c r="M310" s="39">
        <v>0</v>
      </c>
      <c r="N310" s="28"/>
      <c r="O310" s="21"/>
      <c r="P310" s="78"/>
      <c r="Q310" s="78"/>
    </row>
    <row r="311" spans="1:17" hidden="1" x14ac:dyDescent="0.25">
      <c r="A311" s="67" t="s">
        <v>40</v>
      </c>
      <c r="B311" s="73" t="s">
        <v>42</v>
      </c>
      <c r="C311" s="54" t="s">
        <v>25</v>
      </c>
      <c r="D311" s="55">
        <v>2</v>
      </c>
      <c r="E311" s="55">
        <v>22</v>
      </c>
      <c r="F311" s="47" t="s">
        <v>3</v>
      </c>
      <c r="G311" s="34">
        <v>1.8</v>
      </c>
      <c r="H311" s="2">
        <v>9.5</v>
      </c>
      <c r="I311" s="2">
        <v>-6.7</v>
      </c>
      <c r="J311" s="3">
        <v>9</v>
      </c>
      <c r="K311" s="2">
        <v>0</v>
      </c>
      <c r="L311" s="3">
        <v>0</v>
      </c>
      <c r="M311" s="35">
        <v>0</v>
      </c>
      <c r="N311" s="26"/>
      <c r="O311" s="6"/>
      <c r="P311" s="78"/>
      <c r="Q311" s="78"/>
    </row>
    <row r="312" spans="1:17" hidden="1" x14ac:dyDescent="0.25">
      <c r="A312" s="67" t="s">
        <v>40</v>
      </c>
      <c r="B312" s="73" t="s">
        <v>42</v>
      </c>
      <c r="C312" s="54" t="s">
        <v>25</v>
      </c>
      <c r="D312" s="55">
        <v>2</v>
      </c>
      <c r="E312" s="55">
        <v>23</v>
      </c>
      <c r="F312" s="47" t="s">
        <v>37</v>
      </c>
      <c r="G312" s="34">
        <v>4.5999999999999996</v>
      </c>
      <c r="H312" s="2">
        <v>11.6</v>
      </c>
      <c r="I312" s="2">
        <v>-3.7</v>
      </c>
      <c r="J312" s="3">
        <v>3</v>
      </c>
      <c r="K312" s="2">
        <v>10.7</v>
      </c>
      <c r="L312" s="3">
        <v>4</v>
      </c>
      <c r="M312" s="35">
        <v>1</v>
      </c>
      <c r="N312" s="26" t="s">
        <v>36</v>
      </c>
      <c r="O312" s="6" t="s">
        <v>36</v>
      </c>
      <c r="P312" s="78"/>
      <c r="Q312" s="78"/>
    </row>
    <row r="313" spans="1:17" hidden="1" x14ac:dyDescent="0.25">
      <c r="A313" s="70" t="s">
        <v>40</v>
      </c>
      <c r="B313" s="76" t="s">
        <v>42</v>
      </c>
      <c r="C313" s="60" t="s">
        <v>25</v>
      </c>
      <c r="D313" s="61">
        <v>2</v>
      </c>
      <c r="E313" s="61">
        <v>24</v>
      </c>
      <c r="F313" s="44" t="s">
        <v>38</v>
      </c>
      <c r="G313" s="40">
        <v>2</v>
      </c>
      <c r="H313" s="22">
        <v>11.6</v>
      </c>
      <c r="I313" s="22">
        <v>-6.7</v>
      </c>
      <c r="J313" s="23">
        <v>21</v>
      </c>
      <c r="K313" s="22">
        <v>12.8</v>
      </c>
      <c r="L313" s="23">
        <v>5</v>
      </c>
      <c r="M313" s="41">
        <v>1</v>
      </c>
      <c r="N313" s="29">
        <v>0.4</v>
      </c>
      <c r="O313" s="7">
        <v>21</v>
      </c>
      <c r="P313" s="78">
        <f>G313-N313</f>
        <v>1.6</v>
      </c>
      <c r="Q313" s="78">
        <f>K313/(O313/100)</f>
        <v>60.952380952380956</v>
      </c>
    </row>
    <row r="314" spans="1:17" hidden="1" x14ac:dyDescent="0.25">
      <c r="A314" s="69" t="s">
        <v>40</v>
      </c>
      <c r="B314" s="75" t="s">
        <v>42</v>
      </c>
      <c r="C314" s="58" t="s">
        <v>25</v>
      </c>
      <c r="D314" s="59">
        <v>3</v>
      </c>
      <c r="E314" s="59">
        <v>31</v>
      </c>
      <c r="F314" s="49" t="s">
        <v>2</v>
      </c>
      <c r="G314" s="38">
        <v>3.8</v>
      </c>
      <c r="H314" s="19">
        <v>13.6</v>
      </c>
      <c r="I314" s="19">
        <v>-4</v>
      </c>
      <c r="J314" s="20">
        <v>7</v>
      </c>
      <c r="K314" s="19">
        <v>7.1</v>
      </c>
      <c r="L314" s="20">
        <v>3</v>
      </c>
      <c r="M314" s="39">
        <v>1</v>
      </c>
      <c r="N314" s="28"/>
      <c r="O314" s="21"/>
      <c r="P314" s="78"/>
      <c r="Q314" s="78"/>
    </row>
    <row r="315" spans="1:17" hidden="1" x14ac:dyDescent="0.25">
      <c r="A315" s="67" t="s">
        <v>40</v>
      </c>
      <c r="B315" s="73" t="s">
        <v>42</v>
      </c>
      <c r="C315" s="54" t="s">
        <v>25</v>
      </c>
      <c r="D315" s="55">
        <v>3</v>
      </c>
      <c r="E315" s="55">
        <v>32</v>
      </c>
      <c r="F315" s="47" t="s">
        <v>3</v>
      </c>
      <c r="G315" s="34">
        <v>5.4</v>
      </c>
      <c r="H315" s="2">
        <v>15</v>
      </c>
      <c r="I315" s="2">
        <v>-2.8</v>
      </c>
      <c r="J315" s="3">
        <v>4</v>
      </c>
      <c r="K315" s="2">
        <v>9.1</v>
      </c>
      <c r="L315" s="3">
        <v>2</v>
      </c>
      <c r="M315" s="35">
        <v>1</v>
      </c>
      <c r="N315" s="26"/>
      <c r="O315" s="6"/>
      <c r="P315" s="78"/>
      <c r="Q315" s="78"/>
    </row>
    <row r="316" spans="1:17" hidden="1" x14ac:dyDescent="0.25">
      <c r="A316" s="67" t="s">
        <v>40</v>
      </c>
      <c r="B316" s="73" t="s">
        <v>42</v>
      </c>
      <c r="C316" s="54" t="s">
        <v>25</v>
      </c>
      <c r="D316" s="55">
        <v>3</v>
      </c>
      <c r="E316" s="55">
        <v>33</v>
      </c>
      <c r="F316" s="47" t="s">
        <v>5</v>
      </c>
      <c r="G316" s="34">
        <v>7.6</v>
      </c>
      <c r="H316" s="2">
        <v>17.3</v>
      </c>
      <c r="I316" s="2">
        <v>-4</v>
      </c>
      <c r="J316" s="3">
        <v>5</v>
      </c>
      <c r="K316" s="2">
        <v>11.7</v>
      </c>
      <c r="L316" s="3">
        <v>3</v>
      </c>
      <c r="M316" s="35">
        <v>1</v>
      </c>
      <c r="N316" s="26"/>
      <c r="O316" s="6"/>
      <c r="P316" s="78"/>
      <c r="Q316" s="78"/>
    </row>
    <row r="317" spans="1:17" hidden="1" x14ac:dyDescent="0.25">
      <c r="A317" s="70" t="s">
        <v>40</v>
      </c>
      <c r="B317" s="76" t="s">
        <v>42</v>
      </c>
      <c r="C317" s="60" t="s">
        <v>25</v>
      </c>
      <c r="D317" s="61">
        <v>3</v>
      </c>
      <c r="E317" s="61">
        <v>34</v>
      </c>
      <c r="F317" s="44" t="s">
        <v>20</v>
      </c>
      <c r="G317" s="40">
        <v>5.7</v>
      </c>
      <c r="H317" s="22">
        <v>17.3</v>
      </c>
      <c r="I317" s="22">
        <v>-4</v>
      </c>
      <c r="J317" s="23">
        <v>16</v>
      </c>
      <c r="K317" s="22">
        <v>27.9</v>
      </c>
      <c r="L317" s="23">
        <v>8</v>
      </c>
      <c r="M317" s="41">
        <v>3</v>
      </c>
      <c r="N317" s="29">
        <v>4.8</v>
      </c>
      <c r="O317" s="7">
        <v>23</v>
      </c>
      <c r="P317" s="78">
        <f>G317-N317</f>
        <v>0.90000000000000036</v>
      </c>
      <c r="Q317" s="78">
        <f>K317/(O317/100)</f>
        <v>121.30434782608694</v>
      </c>
    </row>
    <row r="318" spans="1:17" hidden="1" x14ac:dyDescent="0.25">
      <c r="A318" s="69" t="s">
        <v>40</v>
      </c>
      <c r="B318" s="75" t="s">
        <v>42</v>
      </c>
      <c r="C318" s="58" t="s">
        <v>25</v>
      </c>
      <c r="D318" s="59">
        <v>4</v>
      </c>
      <c r="E318" s="59">
        <v>41</v>
      </c>
      <c r="F318" s="49" t="s">
        <v>2</v>
      </c>
      <c r="G318" s="38">
        <v>6</v>
      </c>
      <c r="H318" s="19">
        <v>19.600000000000001</v>
      </c>
      <c r="I318" s="19">
        <v>-3.5</v>
      </c>
      <c r="J318" s="20">
        <v>5</v>
      </c>
      <c r="K318" s="19">
        <v>1.3</v>
      </c>
      <c r="L318" s="20">
        <v>2</v>
      </c>
      <c r="M318" s="39">
        <v>0</v>
      </c>
      <c r="N318" s="28"/>
      <c r="O318" s="21"/>
      <c r="P318" s="78"/>
      <c r="Q318" s="78"/>
    </row>
    <row r="319" spans="1:17" hidden="1" x14ac:dyDescent="0.25">
      <c r="A319" s="67" t="s">
        <v>40</v>
      </c>
      <c r="B319" s="73" t="s">
        <v>42</v>
      </c>
      <c r="C319" s="54" t="s">
        <v>25</v>
      </c>
      <c r="D319" s="55">
        <v>4</v>
      </c>
      <c r="E319" s="55">
        <v>42</v>
      </c>
      <c r="F319" s="47" t="s">
        <v>3</v>
      </c>
      <c r="G319" s="34">
        <v>11.8</v>
      </c>
      <c r="H319" s="2">
        <v>26.4</v>
      </c>
      <c r="I319" s="2">
        <v>-2.2999999999999998</v>
      </c>
      <c r="J319" s="3">
        <v>1</v>
      </c>
      <c r="K319" s="2">
        <v>1.8</v>
      </c>
      <c r="L319" s="3">
        <v>1</v>
      </c>
      <c r="M319" s="35">
        <v>0</v>
      </c>
      <c r="N319" s="26"/>
      <c r="O319" s="6"/>
      <c r="P319" s="78"/>
      <c r="Q319" s="78"/>
    </row>
    <row r="320" spans="1:17" hidden="1" x14ac:dyDescent="0.25">
      <c r="A320" s="67" t="s">
        <v>40</v>
      </c>
      <c r="B320" s="73" t="s">
        <v>42</v>
      </c>
      <c r="C320" s="54" t="s">
        <v>25</v>
      </c>
      <c r="D320" s="55">
        <v>4</v>
      </c>
      <c r="E320" s="55">
        <v>43</v>
      </c>
      <c r="F320" s="47" t="s">
        <v>4</v>
      </c>
      <c r="G320" s="34">
        <v>13.1</v>
      </c>
      <c r="H320" s="2">
        <v>25.1</v>
      </c>
      <c r="I320" s="2">
        <v>0.8</v>
      </c>
      <c r="J320" s="3">
        <v>0</v>
      </c>
      <c r="K320" s="2">
        <v>4.2</v>
      </c>
      <c r="L320" s="3">
        <v>1</v>
      </c>
      <c r="M320" s="35">
        <v>0</v>
      </c>
      <c r="N320" s="26"/>
      <c r="O320" s="6"/>
      <c r="P320" s="78"/>
      <c r="Q320" s="78"/>
    </row>
    <row r="321" spans="1:17" hidden="1" x14ac:dyDescent="0.25">
      <c r="A321" s="70" t="s">
        <v>40</v>
      </c>
      <c r="B321" s="76" t="s">
        <v>42</v>
      </c>
      <c r="C321" s="60" t="s">
        <v>25</v>
      </c>
      <c r="D321" s="61">
        <v>4</v>
      </c>
      <c r="E321" s="61">
        <v>44</v>
      </c>
      <c r="F321" s="44" t="s">
        <v>19</v>
      </c>
      <c r="G321" s="40">
        <v>10.3</v>
      </c>
      <c r="H321" s="22">
        <v>26.4</v>
      </c>
      <c r="I321" s="22">
        <v>-3.5</v>
      </c>
      <c r="J321" s="23">
        <v>6</v>
      </c>
      <c r="K321" s="22">
        <v>7.3</v>
      </c>
      <c r="L321" s="23">
        <v>4</v>
      </c>
      <c r="M321" s="41">
        <v>0</v>
      </c>
      <c r="N321" s="29">
        <v>9.5</v>
      </c>
      <c r="O321" s="7">
        <v>34</v>
      </c>
      <c r="P321" s="78">
        <f>G321-N321</f>
        <v>0.80000000000000071</v>
      </c>
      <c r="Q321" s="78">
        <f>K321/(O321/100)</f>
        <v>21.470588235294116</v>
      </c>
    </row>
    <row r="322" spans="1:17" hidden="1" x14ac:dyDescent="0.25">
      <c r="A322" s="69" t="s">
        <v>40</v>
      </c>
      <c r="B322" s="75" t="s">
        <v>42</v>
      </c>
      <c r="C322" s="58" t="s">
        <v>25</v>
      </c>
      <c r="D322" s="59">
        <v>5</v>
      </c>
      <c r="E322" s="59">
        <v>51</v>
      </c>
      <c r="F322" s="49" t="s">
        <v>2</v>
      </c>
      <c r="G322" s="38">
        <v>14.7</v>
      </c>
      <c r="H322" s="19">
        <v>26.3</v>
      </c>
      <c r="I322" s="19">
        <v>3.3</v>
      </c>
      <c r="J322" s="20">
        <v>0</v>
      </c>
      <c r="K322" s="19">
        <v>2.9</v>
      </c>
      <c r="L322" s="20">
        <v>6</v>
      </c>
      <c r="M322" s="39">
        <v>0</v>
      </c>
      <c r="N322" s="28"/>
      <c r="O322" s="21"/>
      <c r="P322" s="78"/>
      <c r="Q322" s="78"/>
    </row>
    <row r="323" spans="1:17" hidden="1" x14ac:dyDescent="0.25">
      <c r="A323" s="67" t="s">
        <v>40</v>
      </c>
      <c r="B323" s="73" t="s">
        <v>42</v>
      </c>
      <c r="C323" s="54" t="s">
        <v>25</v>
      </c>
      <c r="D323" s="55">
        <v>5</v>
      </c>
      <c r="E323" s="55">
        <v>52</v>
      </c>
      <c r="F323" s="47" t="s">
        <v>3</v>
      </c>
      <c r="G323" s="34">
        <v>15.3</v>
      </c>
      <c r="H323" s="2">
        <v>25.3</v>
      </c>
      <c r="I323" s="2">
        <v>1.8</v>
      </c>
      <c r="J323" s="3">
        <v>0</v>
      </c>
      <c r="K323" s="2">
        <v>2.4</v>
      </c>
      <c r="L323" s="3">
        <v>3</v>
      </c>
      <c r="M323" s="35">
        <v>0</v>
      </c>
      <c r="N323" s="26"/>
      <c r="O323" s="6"/>
      <c r="P323" s="78"/>
      <c r="Q323" s="78"/>
    </row>
    <row r="324" spans="1:17" hidden="1" x14ac:dyDescent="0.25">
      <c r="A324" s="67" t="s">
        <v>40</v>
      </c>
      <c r="B324" s="73" t="s">
        <v>42</v>
      </c>
      <c r="C324" s="54" t="s">
        <v>25</v>
      </c>
      <c r="D324" s="55">
        <v>5</v>
      </c>
      <c r="E324" s="55">
        <v>53</v>
      </c>
      <c r="F324" s="47" t="s">
        <v>5</v>
      </c>
      <c r="G324" s="34">
        <v>14.3</v>
      </c>
      <c r="H324" s="2">
        <v>24.5</v>
      </c>
      <c r="I324" s="2">
        <v>3.6</v>
      </c>
      <c r="J324" s="3">
        <v>0</v>
      </c>
      <c r="K324" s="2">
        <v>20.5</v>
      </c>
      <c r="L324" s="3">
        <v>3</v>
      </c>
      <c r="M324" s="35">
        <v>1</v>
      </c>
      <c r="N324" s="26"/>
      <c r="O324" s="6"/>
      <c r="P324" s="78"/>
      <c r="Q324" s="78"/>
    </row>
    <row r="325" spans="1:17" hidden="1" x14ac:dyDescent="0.25">
      <c r="A325" s="70" t="s">
        <v>40</v>
      </c>
      <c r="B325" s="76" t="s">
        <v>42</v>
      </c>
      <c r="C325" s="60" t="s">
        <v>25</v>
      </c>
      <c r="D325" s="61">
        <v>5</v>
      </c>
      <c r="E325" s="61">
        <v>54</v>
      </c>
      <c r="F325" s="44" t="s">
        <v>20</v>
      </c>
      <c r="G325" s="40">
        <v>14.7</v>
      </c>
      <c r="H325" s="22">
        <v>26.3</v>
      </c>
      <c r="I325" s="22">
        <v>1.8</v>
      </c>
      <c r="J325" s="23">
        <v>0</v>
      </c>
      <c r="K325" s="22">
        <v>25.8</v>
      </c>
      <c r="L325" s="23">
        <v>12</v>
      </c>
      <c r="M325" s="41">
        <v>1</v>
      </c>
      <c r="N325" s="29">
        <v>14.9</v>
      </c>
      <c r="O325" s="7">
        <v>50</v>
      </c>
      <c r="P325" s="78">
        <f>G325-N325</f>
        <v>-0.20000000000000107</v>
      </c>
      <c r="Q325" s="78">
        <f>K325/(O325/100)</f>
        <v>51.6</v>
      </c>
    </row>
    <row r="326" spans="1:17" hidden="1" x14ac:dyDescent="0.25">
      <c r="A326" s="69" t="s">
        <v>40</v>
      </c>
      <c r="B326" s="75" t="s">
        <v>42</v>
      </c>
      <c r="C326" s="58" t="s">
        <v>25</v>
      </c>
      <c r="D326" s="59">
        <v>6</v>
      </c>
      <c r="E326" s="59">
        <v>61</v>
      </c>
      <c r="F326" s="49" t="s">
        <v>2</v>
      </c>
      <c r="G326" s="38">
        <v>21.1</v>
      </c>
      <c r="H326" s="19">
        <v>32.799999999999997</v>
      </c>
      <c r="I326" s="19">
        <v>8.1999999999999993</v>
      </c>
      <c r="J326" s="20">
        <v>0</v>
      </c>
      <c r="K326" s="19">
        <v>0</v>
      </c>
      <c r="L326" s="20">
        <v>0</v>
      </c>
      <c r="M326" s="39">
        <v>0</v>
      </c>
      <c r="N326" s="28"/>
      <c r="O326" s="21"/>
      <c r="P326" s="78"/>
      <c r="Q326" s="78"/>
    </row>
    <row r="327" spans="1:17" hidden="1" x14ac:dyDescent="0.25">
      <c r="A327" s="67" t="s">
        <v>40</v>
      </c>
      <c r="B327" s="73" t="s">
        <v>42</v>
      </c>
      <c r="C327" s="54" t="s">
        <v>25</v>
      </c>
      <c r="D327" s="55">
        <v>6</v>
      </c>
      <c r="E327" s="55">
        <v>62</v>
      </c>
      <c r="F327" s="47" t="s">
        <v>3</v>
      </c>
      <c r="G327" s="34">
        <v>19.100000000000001</v>
      </c>
      <c r="H327" s="2">
        <v>32.6</v>
      </c>
      <c r="I327" s="2">
        <v>5.3</v>
      </c>
      <c r="J327" s="3">
        <v>0</v>
      </c>
      <c r="K327" s="2">
        <v>5.5</v>
      </c>
      <c r="L327" s="3">
        <v>4</v>
      </c>
      <c r="M327" s="35">
        <v>0</v>
      </c>
      <c r="N327" s="26"/>
      <c r="O327" s="6"/>
      <c r="P327" s="78"/>
      <c r="Q327" s="78"/>
    </row>
    <row r="328" spans="1:17" hidden="1" x14ac:dyDescent="0.25">
      <c r="A328" s="67" t="s">
        <v>40</v>
      </c>
      <c r="B328" s="73" t="s">
        <v>42</v>
      </c>
      <c r="C328" s="54" t="s">
        <v>25</v>
      </c>
      <c r="D328" s="55">
        <v>6</v>
      </c>
      <c r="E328" s="55">
        <v>63</v>
      </c>
      <c r="F328" s="47" t="s">
        <v>4</v>
      </c>
      <c r="G328" s="34">
        <v>17.8</v>
      </c>
      <c r="H328" s="2">
        <v>30.6</v>
      </c>
      <c r="I328" s="2">
        <v>7.1</v>
      </c>
      <c r="J328" s="3">
        <v>0</v>
      </c>
      <c r="K328" s="2">
        <v>8.8000000000000007</v>
      </c>
      <c r="L328" s="3">
        <v>5</v>
      </c>
      <c r="M328" s="35">
        <v>0</v>
      </c>
      <c r="N328" s="26"/>
      <c r="O328" s="6"/>
      <c r="P328" s="78"/>
      <c r="Q328" s="78"/>
    </row>
    <row r="329" spans="1:17" hidden="1" x14ac:dyDescent="0.25">
      <c r="A329" s="70" t="s">
        <v>40</v>
      </c>
      <c r="B329" s="76" t="s">
        <v>42</v>
      </c>
      <c r="C329" s="60" t="s">
        <v>25</v>
      </c>
      <c r="D329" s="61">
        <v>6</v>
      </c>
      <c r="E329" s="61">
        <v>64</v>
      </c>
      <c r="F329" s="44" t="s">
        <v>19</v>
      </c>
      <c r="G329" s="40">
        <v>19.399999999999999</v>
      </c>
      <c r="H329" s="22">
        <v>32.799999999999997</v>
      </c>
      <c r="I329" s="22">
        <v>5.3</v>
      </c>
      <c r="J329" s="23">
        <v>0</v>
      </c>
      <c r="K329" s="22">
        <v>14.3</v>
      </c>
      <c r="L329" s="23">
        <v>9</v>
      </c>
      <c r="M329" s="41">
        <v>0</v>
      </c>
      <c r="N329" s="29">
        <v>17.899999999999999</v>
      </c>
      <c r="O329" s="7">
        <v>63</v>
      </c>
      <c r="P329" s="78">
        <f>G329-N329</f>
        <v>1.5</v>
      </c>
      <c r="Q329" s="78">
        <f>K329/(O329/100)</f>
        <v>22.698412698412699</v>
      </c>
    </row>
    <row r="330" spans="1:17" hidden="1" x14ac:dyDescent="0.25">
      <c r="A330" s="69" t="s">
        <v>40</v>
      </c>
      <c r="B330" s="75" t="s">
        <v>42</v>
      </c>
      <c r="C330" s="58" t="s">
        <v>25</v>
      </c>
      <c r="D330" s="59">
        <v>7</v>
      </c>
      <c r="E330" s="59">
        <v>71</v>
      </c>
      <c r="F330" s="49" t="s">
        <v>2</v>
      </c>
      <c r="G330" s="38">
        <v>23.6</v>
      </c>
      <c r="H330" s="19">
        <v>38</v>
      </c>
      <c r="I330" s="19">
        <v>8.9</v>
      </c>
      <c r="J330" s="20">
        <v>0</v>
      </c>
      <c r="K330" s="19">
        <v>12.2</v>
      </c>
      <c r="L330" s="20">
        <v>1</v>
      </c>
      <c r="M330" s="39">
        <v>1</v>
      </c>
      <c r="N330" s="28"/>
      <c r="O330" s="21"/>
      <c r="P330" s="78"/>
      <c r="Q330" s="78"/>
    </row>
    <row r="331" spans="1:17" hidden="1" x14ac:dyDescent="0.25">
      <c r="A331" s="67" t="s">
        <v>40</v>
      </c>
      <c r="B331" s="73" t="s">
        <v>42</v>
      </c>
      <c r="C331" s="54" t="s">
        <v>25</v>
      </c>
      <c r="D331" s="55">
        <v>7</v>
      </c>
      <c r="E331" s="55">
        <v>72</v>
      </c>
      <c r="F331" s="47" t="s">
        <v>3</v>
      </c>
      <c r="G331" s="34">
        <v>23.7</v>
      </c>
      <c r="H331" s="2">
        <v>37.5</v>
      </c>
      <c r="I331" s="2">
        <v>7.1</v>
      </c>
      <c r="J331" s="3">
        <v>0</v>
      </c>
      <c r="K331" s="2">
        <v>1.6</v>
      </c>
      <c r="L331" s="3">
        <v>3</v>
      </c>
      <c r="M331" s="35">
        <v>0</v>
      </c>
      <c r="N331" s="26"/>
      <c r="O331" s="6"/>
      <c r="P331" s="78"/>
      <c r="Q331" s="78"/>
    </row>
    <row r="332" spans="1:17" hidden="1" x14ac:dyDescent="0.25">
      <c r="A332" s="67" t="s">
        <v>40</v>
      </c>
      <c r="B332" s="73" t="s">
        <v>42</v>
      </c>
      <c r="C332" s="54" t="s">
        <v>25</v>
      </c>
      <c r="D332" s="55">
        <v>7</v>
      </c>
      <c r="E332" s="55">
        <v>73</v>
      </c>
      <c r="F332" s="47" t="s">
        <v>5</v>
      </c>
      <c r="G332" s="34">
        <v>22.5</v>
      </c>
      <c r="H332" s="2">
        <v>38</v>
      </c>
      <c r="I332" s="2">
        <v>10</v>
      </c>
      <c r="J332" s="3">
        <v>0</v>
      </c>
      <c r="K332" s="2">
        <v>10.4</v>
      </c>
      <c r="L332" s="3">
        <v>5</v>
      </c>
      <c r="M332" s="35">
        <v>0</v>
      </c>
      <c r="N332" s="26"/>
      <c r="O332" s="6"/>
      <c r="P332" s="78"/>
      <c r="Q332" s="78"/>
    </row>
    <row r="333" spans="1:17" hidden="1" x14ac:dyDescent="0.25">
      <c r="A333" s="70" t="s">
        <v>40</v>
      </c>
      <c r="B333" s="76" t="s">
        <v>42</v>
      </c>
      <c r="C333" s="60" t="s">
        <v>25</v>
      </c>
      <c r="D333" s="61">
        <v>7</v>
      </c>
      <c r="E333" s="61">
        <v>74</v>
      </c>
      <c r="F333" s="44" t="s">
        <v>20</v>
      </c>
      <c r="G333" s="40">
        <v>23.3</v>
      </c>
      <c r="H333" s="22">
        <v>38</v>
      </c>
      <c r="I333" s="22">
        <v>7.1</v>
      </c>
      <c r="J333" s="23">
        <v>0</v>
      </c>
      <c r="K333" s="22">
        <v>24.2</v>
      </c>
      <c r="L333" s="23">
        <v>9</v>
      </c>
      <c r="M333" s="41">
        <v>1</v>
      </c>
      <c r="N333" s="29">
        <v>20.100000000000001</v>
      </c>
      <c r="O333" s="7">
        <v>64</v>
      </c>
      <c r="P333" s="78">
        <f>G333-N333</f>
        <v>3.1999999999999993</v>
      </c>
      <c r="Q333" s="78">
        <f>K333/(O333/100)</f>
        <v>37.8125</v>
      </c>
    </row>
    <row r="334" spans="1:17" hidden="1" x14ac:dyDescent="0.25">
      <c r="A334" s="67" t="s">
        <v>40</v>
      </c>
      <c r="B334" s="73" t="s">
        <v>42</v>
      </c>
      <c r="C334" s="54" t="s">
        <v>25</v>
      </c>
      <c r="D334" s="55">
        <v>8</v>
      </c>
      <c r="E334" s="55">
        <v>81</v>
      </c>
      <c r="F334" s="47" t="s">
        <v>2</v>
      </c>
      <c r="G334" s="34">
        <v>25.1</v>
      </c>
      <c r="H334" s="2">
        <v>37.9</v>
      </c>
      <c r="I334" s="2">
        <v>9.4</v>
      </c>
      <c r="J334" s="3">
        <v>0</v>
      </c>
      <c r="K334" s="2">
        <v>0.5</v>
      </c>
      <c r="L334" s="3">
        <v>1</v>
      </c>
      <c r="M334" s="35">
        <v>0</v>
      </c>
      <c r="N334" s="26"/>
      <c r="O334" s="6"/>
      <c r="P334" s="78"/>
      <c r="Q334" s="78"/>
    </row>
    <row r="335" spans="1:17" hidden="1" x14ac:dyDescent="0.25">
      <c r="A335" s="67" t="s">
        <v>40</v>
      </c>
      <c r="B335" s="73" t="s">
        <v>42</v>
      </c>
      <c r="C335" s="54" t="s">
        <v>25</v>
      </c>
      <c r="D335" s="55">
        <v>8</v>
      </c>
      <c r="E335" s="55">
        <v>82</v>
      </c>
      <c r="F335" s="47" t="s">
        <v>3</v>
      </c>
      <c r="G335" s="34">
        <v>23.3</v>
      </c>
      <c r="H335" s="2">
        <v>38</v>
      </c>
      <c r="I335" s="2">
        <v>13.7</v>
      </c>
      <c r="J335" s="3">
        <v>0</v>
      </c>
      <c r="K335" s="2">
        <v>67.900000000000006</v>
      </c>
      <c r="L335" s="3">
        <v>2</v>
      </c>
      <c r="M335" s="35">
        <v>3</v>
      </c>
      <c r="N335" s="26"/>
      <c r="O335" s="6"/>
      <c r="P335" s="78"/>
      <c r="Q335" s="78"/>
    </row>
    <row r="336" spans="1:17" hidden="1" x14ac:dyDescent="0.25">
      <c r="A336" s="67" t="s">
        <v>40</v>
      </c>
      <c r="B336" s="73" t="s">
        <v>42</v>
      </c>
      <c r="C336" s="54" t="s">
        <v>25</v>
      </c>
      <c r="D336" s="55">
        <v>8</v>
      </c>
      <c r="E336" s="55">
        <v>83</v>
      </c>
      <c r="F336" s="47" t="s">
        <v>5</v>
      </c>
      <c r="G336" s="34">
        <v>20.9</v>
      </c>
      <c r="H336" s="2">
        <v>34.799999999999997</v>
      </c>
      <c r="I336" s="2">
        <v>8.6999999999999993</v>
      </c>
      <c r="J336" s="3">
        <v>0</v>
      </c>
      <c r="K336" s="2">
        <v>0</v>
      </c>
      <c r="L336" s="3">
        <v>0</v>
      </c>
      <c r="M336" s="35">
        <v>0</v>
      </c>
      <c r="N336" s="26"/>
      <c r="O336" s="6"/>
      <c r="P336" s="78"/>
      <c r="Q336" s="78"/>
    </row>
    <row r="337" spans="1:17" ht="13.8" hidden="1" thickBot="1" x14ac:dyDescent="0.3">
      <c r="A337" s="71" t="s">
        <v>40</v>
      </c>
      <c r="B337" s="77" t="s">
        <v>42</v>
      </c>
      <c r="C337" s="62" t="s">
        <v>25</v>
      </c>
      <c r="D337" s="63">
        <v>8</v>
      </c>
      <c r="E337" s="63">
        <v>84</v>
      </c>
      <c r="F337" s="51" t="s">
        <v>20</v>
      </c>
      <c r="G337" s="42">
        <v>23</v>
      </c>
      <c r="H337" s="4">
        <v>38</v>
      </c>
      <c r="I337" s="4">
        <v>8.6999999999999993</v>
      </c>
      <c r="J337" s="5">
        <v>0</v>
      </c>
      <c r="K337" s="4">
        <v>68.400000000000006</v>
      </c>
      <c r="L337" s="5">
        <v>3</v>
      </c>
      <c r="M337" s="43">
        <v>3</v>
      </c>
      <c r="N337" s="30">
        <v>19.8</v>
      </c>
      <c r="O337" s="8">
        <v>47</v>
      </c>
      <c r="P337" s="78">
        <f>G337-N337</f>
        <v>3.1999999999999993</v>
      </c>
      <c r="Q337" s="78">
        <f>K337/(O337/100)</f>
        <v>145.53191489361703</v>
      </c>
    </row>
    <row r="338" spans="1:17" hidden="1" x14ac:dyDescent="0.25">
      <c r="A338" s="66" t="s">
        <v>40</v>
      </c>
      <c r="B338" s="72" t="s">
        <v>41</v>
      </c>
      <c r="C338" s="52" t="s">
        <v>35</v>
      </c>
      <c r="D338" s="53">
        <v>9</v>
      </c>
      <c r="E338" s="53">
        <v>91</v>
      </c>
      <c r="F338" s="46" t="s">
        <v>2</v>
      </c>
      <c r="G338" s="32">
        <v>15.1</v>
      </c>
      <c r="H338" s="9">
        <v>25.7</v>
      </c>
      <c r="I338" s="9">
        <v>8.1</v>
      </c>
      <c r="J338" s="10">
        <v>0</v>
      </c>
      <c r="K338" s="9">
        <v>20.100000000000001</v>
      </c>
      <c r="L338" s="10">
        <v>6</v>
      </c>
      <c r="M338" s="33">
        <v>2</v>
      </c>
      <c r="N338" s="25"/>
      <c r="O338" s="11"/>
      <c r="P338" s="78"/>
      <c r="Q338" s="78"/>
    </row>
    <row r="339" spans="1:17" hidden="1" x14ac:dyDescent="0.25">
      <c r="A339" s="67" t="s">
        <v>40</v>
      </c>
      <c r="B339" s="73" t="s">
        <v>41</v>
      </c>
      <c r="C339" s="54" t="s">
        <v>35</v>
      </c>
      <c r="D339" s="55">
        <v>9</v>
      </c>
      <c r="E339" s="55">
        <v>92</v>
      </c>
      <c r="F339" s="47" t="s">
        <v>3</v>
      </c>
      <c r="G339" s="34">
        <v>14.4</v>
      </c>
      <c r="H339" s="2">
        <v>22.1</v>
      </c>
      <c r="I339" s="2">
        <v>8</v>
      </c>
      <c r="J339" s="3">
        <v>0</v>
      </c>
      <c r="K339" s="2">
        <v>46.3</v>
      </c>
      <c r="L339" s="3">
        <v>5</v>
      </c>
      <c r="M339" s="35">
        <v>2</v>
      </c>
      <c r="N339" s="26"/>
      <c r="O339" s="6"/>
      <c r="P339" s="78"/>
      <c r="Q339" s="78"/>
    </row>
    <row r="340" spans="1:17" hidden="1" x14ac:dyDescent="0.25">
      <c r="A340" s="67" t="s">
        <v>40</v>
      </c>
      <c r="B340" s="73" t="s">
        <v>41</v>
      </c>
      <c r="C340" s="54" t="s">
        <v>35</v>
      </c>
      <c r="D340" s="55">
        <v>9</v>
      </c>
      <c r="E340" s="55">
        <v>93</v>
      </c>
      <c r="F340" s="47" t="s">
        <v>4</v>
      </c>
      <c r="G340" s="34">
        <v>10.8</v>
      </c>
      <c r="H340" s="2">
        <v>22.1</v>
      </c>
      <c r="I340" s="2">
        <v>-0.3</v>
      </c>
      <c r="J340" s="3">
        <v>0</v>
      </c>
      <c r="K340" s="2">
        <v>22.3</v>
      </c>
      <c r="L340" s="3">
        <v>8</v>
      </c>
      <c r="M340" s="35">
        <v>2</v>
      </c>
      <c r="N340" s="26"/>
      <c r="O340" s="6"/>
      <c r="P340" s="78"/>
      <c r="Q340" s="78"/>
    </row>
    <row r="341" spans="1:17" hidden="1" x14ac:dyDescent="0.25">
      <c r="A341" s="68" t="s">
        <v>40</v>
      </c>
      <c r="B341" s="74" t="s">
        <v>41</v>
      </c>
      <c r="C341" s="56" t="s">
        <v>35</v>
      </c>
      <c r="D341" s="57">
        <v>9</v>
      </c>
      <c r="E341" s="57">
        <v>94</v>
      </c>
      <c r="F341" s="48" t="s">
        <v>19</v>
      </c>
      <c r="G341" s="36">
        <v>13.4</v>
      </c>
      <c r="H341" s="16">
        <v>25.7</v>
      </c>
      <c r="I341" s="16">
        <v>-0.3</v>
      </c>
      <c r="J341" s="17">
        <v>0</v>
      </c>
      <c r="K341" s="16">
        <v>88.7</v>
      </c>
      <c r="L341" s="17">
        <v>19</v>
      </c>
      <c r="M341" s="37">
        <v>6</v>
      </c>
      <c r="N341" s="27">
        <v>12.8</v>
      </c>
      <c r="O341" s="18">
        <v>51</v>
      </c>
      <c r="P341" s="78">
        <f>G341-N341</f>
        <v>0.59999999999999964</v>
      </c>
      <c r="Q341" s="78">
        <f>K341/(O341/100)</f>
        <v>173.92156862745099</v>
      </c>
    </row>
    <row r="342" spans="1:17" hidden="1" x14ac:dyDescent="0.25">
      <c r="A342" s="69" t="s">
        <v>40</v>
      </c>
      <c r="B342" s="75" t="s">
        <v>41</v>
      </c>
      <c r="C342" s="58" t="s">
        <v>35</v>
      </c>
      <c r="D342" s="59">
        <v>10</v>
      </c>
      <c r="E342" s="59">
        <v>101</v>
      </c>
      <c r="F342" s="49" t="s">
        <v>2</v>
      </c>
      <c r="G342" s="38">
        <v>11.7</v>
      </c>
      <c r="H342" s="19">
        <v>16.8</v>
      </c>
      <c r="I342" s="19">
        <v>4.5</v>
      </c>
      <c r="J342" s="20">
        <v>0</v>
      </c>
      <c r="K342" s="19">
        <v>1.2</v>
      </c>
      <c r="L342" s="20">
        <v>2</v>
      </c>
      <c r="M342" s="39">
        <v>0</v>
      </c>
      <c r="N342" s="28"/>
      <c r="O342" s="21"/>
      <c r="P342" s="78"/>
      <c r="Q342" s="78"/>
    </row>
    <row r="343" spans="1:17" hidden="1" x14ac:dyDescent="0.25">
      <c r="A343" s="67" t="s">
        <v>40</v>
      </c>
      <c r="B343" s="73" t="s">
        <v>41</v>
      </c>
      <c r="C343" s="54" t="s">
        <v>35</v>
      </c>
      <c r="D343" s="55">
        <v>10</v>
      </c>
      <c r="E343" s="55">
        <v>102</v>
      </c>
      <c r="F343" s="47" t="s">
        <v>3</v>
      </c>
      <c r="G343" s="34">
        <v>11.8</v>
      </c>
      <c r="H343" s="2">
        <v>18.899999999999999</v>
      </c>
      <c r="I343" s="2">
        <v>6.3</v>
      </c>
      <c r="J343" s="3">
        <v>0</v>
      </c>
      <c r="K343" s="2">
        <v>8.6999999999999993</v>
      </c>
      <c r="L343" s="3">
        <v>5</v>
      </c>
      <c r="M343" s="35">
        <v>0</v>
      </c>
      <c r="N343" s="26"/>
      <c r="O343" s="6"/>
      <c r="P343" s="78"/>
      <c r="Q343" s="78"/>
    </row>
    <row r="344" spans="1:17" hidden="1" x14ac:dyDescent="0.25">
      <c r="A344" s="67" t="s">
        <v>40</v>
      </c>
      <c r="B344" s="73" t="s">
        <v>41</v>
      </c>
      <c r="C344" s="54" t="s">
        <v>35</v>
      </c>
      <c r="D344" s="55">
        <v>10</v>
      </c>
      <c r="E344" s="55">
        <v>103</v>
      </c>
      <c r="F344" s="47" t="s">
        <v>5</v>
      </c>
      <c r="G344" s="34">
        <v>5.2</v>
      </c>
      <c r="H344" s="2">
        <v>15.3</v>
      </c>
      <c r="I344" s="2">
        <v>0</v>
      </c>
      <c r="J344" s="3">
        <v>0</v>
      </c>
      <c r="K344" s="2">
        <v>7.7</v>
      </c>
      <c r="L344" s="3">
        <v>4</v>
      </c>
      <c r="M344" s="35">
        <v>1</v>
      </c>
      <c r="N344" s="26"/>
      <c r="O344" s="6"/>
      <c r="P344" s="78"/>
      <c r="Q344" s="78"/>
    </row>
    <row r="345" spans="1:17" hidden="1" x14ac:dyDescent="0.25">
      <c r="A345" s="70" t="s">
        <v>40</v>
      </c>
      <c r="B345" s="76" t="s">
        <v>41</v>
      </c>
      <c r="C345" s="60" t="s">
        <v>35</v>
      </c>
      <c r="D345" s="61">
        <v>10</v>
      </c>
      <c r="E345" s="61">
        <v>104</v>
      </c>
      <c r="F345" s="44" t="s">
        <v>20</v>
      </c>
      <c r="G345" s="40">
        <v>9.4</v>
      </c>
      <c r="H345" s="22">
        <v>18.899999999999999</v>
      </c>
      <c r="I345" s="22">
        <v>0</v>
      </c>
      <c r="J345" s="23">
        <v>0</v>
      </c>
      <c r="K345" s="22">
        <v>17.600000000000001</v>
      </c>
      <c r="L345" s="23">
        <v>11</v>
      </c>
      <c r="M345" s="41">
        <v>1</v>
      </c>
      <c r="N345" s="29">
        <v>7.9</v>
      </c>
      <c r="O345" s="7">
        <v>36</v>
      </c>
      <c r="P345" s="78">
        <f>G345-N345</f>
        <v>1.5</v>
      </c>
      <c r="Q345" s="78">
        <f>K345/(O345/100)</f>
        <v>48.888888888888893</v>
      </c>
    </row>
    <row r="346" spans="1:17" hidden="1" x14ac:dyDescent="0.25">
      <c r="A346" s="69" t="s">
        <v>40</v>
      </c>
      <c r="B346" s="75" t="s">
        <v>41</v>
      </c>
      <c r="C346" s="58" t="s">
        <v>35</v>
      </c>
      <c r="D346" s="59">
        <v>11</v>
      </c>
      <c r="E346" s="59">
        <v>111</v>
      </c>
      <c r="F346" s="49" t="s">
        <v>2</v>
      </c>
      <c r="G346" s="38">
        <v>8.1999999999999993</v>
      </c>
      <c r="H346" s="19">
        <v>14</v>
      </c>
      <c r="I346" s="19">
        <v>3.6</v>
      </c>
      <c r="J346" s="20">
        <v>0</v>
      </c>
      <c r="K346" s="19">
        <v>2.2000000000000002</v>
      </c>
      <c r="L346" s="20">
        <v>6</v>
      </c>
      <c r="M346" s="39">
        <v>0</v>
      </c>
      <c r="N346" s="28"/>
      <c r="O346" s="21"/>
      <c r="P346" s="78"/>
      <c r="Q346" s="78"/>
    </row>
    <row r="347" spans="1:17" hidden="1" x14ac:dyDescent="0.25">
      <c r="A347" s="67" t="s">
        <v>40</v>
      </c>
      <c r="B347" s="73" t="s">
        <v>41</v>
      </c>
      <c r="C347" s="54" t="s">
        <v>35</v>
      </c>
      <c r="D347" s="55">
        <v>11</v>
      </c>
      <c r="E347" s="55">
        <v>112</v>
      </c>
      <c r="F347" s="47" t="s">
        <v>3</v>
      </c>
      <c r="G347" s="34">
        <v>7.4</v>
      </c>
      <c r="H347" s="2">
        <v>12.3</v>
      </c>
      <c r="I347" s="2">
        <v>2.5</v>
      </c>
      <c r="J347" s="3">
        <v>0</v>
      </c>
      <c r="K347" s="2">
        <v>5.9</v>
      </c>
      <c r="L347" s="3">
        <v>2</v>
      </c>
      <c r="M347" s="35">
        <v>1</v>
      </c>
      <c r="N347" s="26"/>
      <c r="O347" s="6"/>
      <c r="P347" s="78"/>
      <c r="Q347" s="78"/>
    </row>
    <row r="348" spans="1:17" hidden="1" x14ac:dyDescent="0.25">
      <c r="A348" s="67" t="s">
        <v>40</v>
      </c>
      <c r="B348" s="73" t="s">
        <v>41</v>
      </c>
      <c r="C348" s="54" t="s">
        <v>35</v>
      </c>
      <c r="D348" s="55">
        <v>11</v>
      </c>
      <c r="E348" s="55">
        <v>113</v>
      </c>
      <c r="F348" s="47" t="s">
        <v>4</v>
      </c>
      <c r="G348" s="34">
        <v>1.2</v>
      </c>
      <c r="H348" s="2">
        <v>4.5999999999999996</v>
      </c>
      <c r="I348" s="2">
        <v>-1.1000000000000001</v>
      </c>
      <c r="J348" s="3">
        <v>0</v>
      </c>
      <c r="K348" s="2">
        <v>2</v>
      </c>
      <c r="L348" s="3">
        <v>2</v>
      </c>
      <c r="M348" s="35">
        <v>0</v>
      </c>
      <c r="N348" s="26"/>
      <c r="O348" s="6"/>
      <c r="P348" s="78"/>
      <c r="Q348" s="78"/>
    </row>
    <row r="349" spans="1:17" hidden="1" x14ac:dyDescent="0.25">
      <c r="A349" s="70" t="s">
        <v>40</v>
      </c>
      <c r="B349" s="76" t="s">
        <v>41</v>
      </c>
      <c r="C349" s="60" t="s">
        <v>35</v>
      </c>
      <c r="D349" s="61">
        <v>11</v>
      </c>
      <c r="E349" s="61">
        <v>114</v>
      </c>
      <c r="F349" s="44" t="s">
        <v>19</v>
      </c>
      <c r="G349" s="40">
        <v>5.6</v>
      </c>
      <c r="H349" s="22">
        <v>14</v>
      </c>
      <c r="I349" s="22">
        <v>-1.1000000000000001</v>
      </c>
      <c r="J349" s="23">
        <v>0</v>
      </c>
      <c r="K349" s="22">
        <v>10.1</v>
      </c>
      <c r="L349" s="23">
        <v>9</v>
      </c>
      <c r="M349" s="41">
        <v>1</v>
      </c>
      <c r="N349" s="29">
        <v>2.2999999999999998</v>
      </c>
      <c r="O349" s="7">
        <v>42</v>
      </c>
      <c r="P349" s="78">
        <f>G349-N349</f>
        <v>3.3</v>
      </c>
      <c r="Q349" s="78">
        <f>K349/(O349/100)</f>
        <v>24.047619047619047</v>
      </c>
    </row>
    <row r="350" spans="1:17" hidden="1" x14ac:dyDescent="0.25">
      <c r="A350" s="69" t="s">
        <v>40</v>
      </c>
      <c r="B350" s="75" t="s">
        <v>41</v>
      </c>
      <c r="C350" s="58" t="s">
        <v>35</v>
      </c>
      <c r="D350" s="59">
        <v>12</v>
      </c>
      <c r="E350" s="59">
        <v>121</v>
      </c>
      <c r="F350" s="49" t="s">
        <v>2</v>
      </c>
      <c r="G350" s="38">
        <v>1</v>
      </c>
      <c r="H350" s="19">
        <v>4.7</v>
      </c>
      <c r="I350" s="19">
        <v>-4.9000000000000004</v>
      </c>
      <c r="J350" s="20">
        <v>1</v>
      </c>
      <c r="K350" s="19">
        <v>5.2</v>
      </c>
      <c r="L350" s="20">
        <v>5</v>
      </c>
      <c r="M350" s="39">
        <v>0</v>
      </c>
      <c r="N350" s="28"/>
      <c r="O350" s="21"/>
      <c r="P350" s="78"/>
      <c r="Q350" s="78"/>
    </row>
    <row r="351" spans="1:17" hidden="1" x14ac:dyDescent="0.25">
      <c r="A351" s="67" t="s">
        <v>40</v>
      </c>
      <c r="B351" s="73" t="s">
        <v>41</v>
      </c>
      <c r="C351" s="54" t="s">
        <v>35</v>
      </c>
      <c r="D351" s="55">
        <v>12</v>
      </c>
      <c r="E351" s="55">
        <v>122</v>
      </c>
      <c r="F351" s="47" t="s">
        <v>3</v>
      </c>
      <c r="G351" s="34">
        <v>4.4000000000000004</v>
      </c>
      <c r="H351" s="2">
        <v>10.8</v>
      </c>
      <c r="I351" s="2">
        <v>0.5</v>
      </c>
      <c r="J351" s="3">
        <v>0</v>
      </c>
      <c r="K351" s="2">
        <v>14</v>
      </c>
      <c r="L351" s="3">
        <v>6</v>
      </c>
      <c r="M351" s="35">
        <v>1</v>
      </c>
      <c r="N351" s="26"/>
      <c r="O351" s="6"/>
      <c r="P351" s="78"/>
      <c r="Q351" s="78"/>
    </row>
    <row r="352" spans="1:17" hidden="1" x14ac:dyDescent="0.25">
      <c r="A352" s="67" t="s">
        <v>40</v>
      </c>
      <c r="B352" s="73" t="s">
        <v>41</v>
      </c>
      <c r="C352" s="54" t="s">
        <v>35</v>
      </c>
      <c r="D352" s="55">
        <v>12</v>
      </c>
      <c r="E352" s="55">
        <v>123</v>
      </c>
      <c r="F352" s="47" t="s">
        <v>5</v>
      </c>
      <c r="G352" s="34">
        <v>-0.9</v>
      </c>
      <c r="H352" s="2">
        <v>8.4</v>
      </c>
      <c r="I352" s="2">
        <v>-9.8000000000000007</v>
      </c>
      <c r="J352" s="3">
        <v>6</v>
      </c>
      <c r="K352" s="2">
        <v>6</v>
      </c>
      <c r="L352" s="3">
        <v>5</v>
      </c>
      <c r="M352" s="35">
        <v>0</v>
      </c>
      <c r="N352" s="26"/>
      <c r="O352" s="6"/>
      <c r="P352" s="78"/>
      <c r="Q352" s="78"/>
    </row>
    <row r="353" spans="1:17" hidden="1" x14ac:dyDescent="0.25">
      <c r="A353" s="70" t="s">
        <v>40</v>
      </c>
      <c r="B353" s="76" t="s">
        <v>41</v>
      </c>
      <c r="C353" s="60" t="s">
        <v>35</v>
      </c>
      <c r="D353" s="61">
        <v>12</v>
      </c>
      <c r="E353" s="61">
        <v>124</v>
      </c>
      <c r="F353" s="44" t="s">
        <v>20</v>
      </c>
      <c r="G353" s="40">
        <v>1.4</v>
      </c>
      <c r="H353" s="22">
        <v>10.8</v>
      </c>
      <c r="I353" s="22">
        <v>-9.8000000000000007</v>
      </c>
      <c r="J353" s="23">
        <v>7</v>
      </c>
      <c r="K353" s="22">
        <v>25.2</v>
      </c>
      <c r="L353" s="23">
        <v>16</v>
      </c>
      <c r="M353" s="41">
        <v>1</v>
      </c>
      <c r="N353" s="29">
        <v>-0.6</v>
      </c>
      <c r="O353" s="7">
        <v>39</v>
      </c>
      <c r="P353" s="78">
        <f>G353-N353</f>
        <v>2</v>
      </c>
      <c r="Q353" s="78">
        <f>K353/(O353/100)</f>
        <v>64.615384615384613</v>
      </c>
    </row>
    <row r="354" spans="1:17" hidden="1" x14ac:dyDescent="0.25">
      <c r="A354" s="69" t="s">
        <v>40</v>
      </c>
      <c r="B354" s="75" t="s">
        <v>42</v>
      </c>
      <c r="C354" s="58" t="s">
        <v>35</v>
      </c>
      <c r="D354" s="59">
        <v>1</v>
      </c>
      <c r="E354" s="59">
        <v>11</v>
      </c>
      <c r="F354" s="49" t="s">
        <v>2</v>
      </c>
      <c r="G354" s="38">
        <v>0.7</v>
      </c>
      <c r="H354" s="19">
        <v>12.3</v>
      </c>
      <c r="I354" s="19">
        <v>-7.6</v>
      </c>
      <c r="J354" s="20">
        <v>5</v>
      </c>
      <c r="K354" s="19">
        <v>17.399999999999999</v>
      </c>
      <c r="L354" s="20">
        <v>4</v>
      </c>
      <c r="M354" s="39">
        <v>2</v>
      </c>
      <c r="N354" s="28"/>
      <c r="O354" s="21"/>
      <c r="P354" s="78"/>
      <c r="Q354" s="78"/>
    </row>
    <row r="355" spans="1:17" hidden="1" x14ac:dyDescent="0.25">
      <c r="A355" s="67" t="s">
        <v>40</v>
      </c>
      <c r="B355" s="73" t="s">
        <v>42</v>
      </c>
      <c r="C355" s="54" t="s">
        <v>35</v>
      </c>
      <c r="D355" s="55">
        <v>1</v>
      </c>
      <c r="E355" s="55">
        <v>12</v>
      </c>
      <c r="F355" s="47" t="s">
        <v>3</v>
      </c>
      <c r="G355" s="34">
        <v>1.9</v>
      </c>
      <c r="H355" s="2">
        <v>10.199999999999999</v>
      </c>
      <c r="I355" s="2">
        <v>-2.1</v>
      </c>
      <c r="J355" s="3">
        <v>2</v>
      </c>
      <c r="K355" s="2">
        <v>0.8</v>
      </c>
      <c r="L355" s="3">
        <v>3</v>
      </c>
      <c r="M355" s="35">
        <v>0</v>
      </c>
      <c r="N355" s="26"/>
      <c r="O355" s="6"/>
      <c r="P355" s="78"/>
      <c r="Q355" s="78"/>
    </row>
    <row r="356" spans="1:17" hidden="1" x14ac:dyDescent="0.25">
      <c r="A356" s="67" t="s">
        <v>40</v>
      </c>
      <c r="B356" s="73" t="s">
        <v>42</v>
      </c>
      <c r="C356" s="54" t="s">
        <v>35</v>
      </c>
      <c r="D356" s="55">
        <v>1</v>
      </c>
      <c r="E356" s="55">
        <v>13</v>
      </c>
      <c r="F356" s="47" t="s">
        <v>5</v>
      </c>
      <c r="G356" s="34">
        <v>-0.3</v>
      </c>
      <c r="H356" s="2">
        <v>3.7</v>
      </c>
      <c r="I356" s="2">
        <v>-5.7</v>
      </c>
      <c r="J356" s="3">
        <v>5</v>
      </c>
      <c r="K356" s="2">
        <v>1.8</v>
      </c>
      <c r="L356" s="3">
        <v>3</v>
      </c>
      <c r="M356" s="35">
        <v>0</v>
      </c>
      <c r="N356" s="26"/>
      <c r="O356" s="6"/>
      <c r="P356" s="78"/>
      <c r="Q356" s="78"/>
    </row>
    <row r="357" spans="1:17" hidden="1" x14ac:dyDescent="0.25">
      <c r="A357" s="70" t="s">
        <v>40</v>
      </c>
      <c r="B357" s="76" t="s">
        <v>42</v>
      </c>
      <c r="C357" s="60" t="s">
        <v>35</v>
      </c>
      <c r="D357" s="61">
        <v>1</v>
      </c>
      <c r="E357" s="61">
        <v>14</v>
      </c>
      <c r="F357" s="44" t="s">
        <v>20</v>
      </c>
      <c r="G357" s="40">
        <v>0.7</v>
      </c>
      <c r="H357" s="22">
        <v>12.3</v>
      </c>
      <c r="I357" s="22">
        <v>-7.6</v>
      </c>
      <c r="J357" s="23">
        <v>12</v>
      </c>
      <c r="K357" s="22">
        <v>20</v>
      </c>
      <c r="L357" s="23">
        <v>10</v>
      </c>
      <c r="M357" s="41">
        <v>2</v>
      </c>
      <c r="N357" s="29">
        <v>-2.1</v>
      </c>
      <c r="O357" s="7">
        <v>36</v>
      </c>
      <c r="P357" s="78">
        <f>G357-N357</f>
        <v>2.8</v>
      </c>
      <c r="Q357" s="78">
        <f>K357/(O357/100)</f>
        <v>55.555555555555557</v>
      </c>
    </row>
    <row r="358" spans="1:17" hidden="1" x14ac:dyDescent="0.25">
      <c r="A358" s="69" t="s">
        <v>40</v>
      </c>
      <c r="B358" s="75" t="s">
        <v>42</v>
      </c>
      <c r="C358" s="58" t="s">
        <v>35</v>
      </c>
      <c r="D358" s="59">
        <v>2</v>
      </c>
      <c r="E358" s="59">
        <v>21</v>
      </c>
      <c r="F358" s="49" t="s">
        <v>2</v>
      </c>
      <c r="G358" s="38">
        <v>-2.9</v>
      </c>
      <c r="H358" s="19">
        <v>2.5</v>
      </c>
      <c r="I358" s="19">
        <v>-10.5</v>
      </c>
      <c r="J358" s="20">
        <v>10</v>
      </c>
      <c r="K358" s="19">
        <v>3.1</v>
      </c>
      <c r="L358" s="20">
        <v>3</v>
      </c>
      <c r="M358" s="39">
        <v>0</v>
      </c>
      <c r="N358" s="28"/>
      <c r="O358" s="21"/>
      <c r="P358" s="78"/>
      <c r="Q358" s="78"/>
    </row>
    <row r="359" spans="1:17" hidden="1" x14ac:dyDescent="0.25">
      <c r="A359" s="67" t="s">
        <v>40</v>
      </c>
      <c r="B359" s="73" t="s">
        <v>42</v>
      </c>
      <c r="C359" s="54" t="s">
        <v>35</v>
      </c>
      <c r="D359" s="55">
        <v>2</v>
      </c>
      <c r="E359" s="55">
        <v>22</v>
      </c>
      <c r="F359" s="47" t="s">
        <v>3</v>
      </c>
      <c r="G359" s="34">
        <v>0.5</v>
      </c>
      <c r="H359" s="2">
        <v>9.8000000000000007</v>
      </c>
      <c r="I359" s="2">
        <v>-4.8</v>
      </c>
      <c r="J359" s="3">
        <v>7</v>
      </c>
      <c r="K359" s="2">
        <v>0</v>
      </c>
      <c r="L359" s="3">
        <v>0</v>
      </c>
      <c r="M359" s="35">
        <v>0</v>
      </c>
      <c r="N359" s="26"/>
      <c r="O359" s="6"/>
      <c r="P359" s="78"/>
      <c r="Q359" s="78"/>
    </row>
    <row r="360" spans="1:17" hidden="1" x14ac:dyDescent="0.25">
      <c r="A360" s="67" t="s">
        <v>40</v>
      </c>
      <c r="B360" s="73" t="s">
        <v>42</v>
      </c>
      <c r="C360" s="54" t="s">
        <v>35</v>
      </c>
      <c r="D360" s="55">
        <v>2</v>
      </c>
      <c r="E360" s="55">
        <v>23</v>
      </c>
      <c r="F360" s="47" t="s">
        <v>37</v>
      </c>
      <c r="G360" s="34">
        <v>1.6</v>
      </c>
      <c r="H360" s="2">
        <v>6.3</v>
      </c>
      <c r="I360" s="2">
        <v>-3</v>
      </c>
      <c r="J360" s="3">
        <v>2</v>
      </c>
      <c r="K360" s="2">
        <v>0.5</v>
      </c>
      <c r="L360" s="3">
        <v>2</v>
      </c>
      <c r="M360" s="35">
        <v>0</v>
      </c>
      <c r="N360" s="26"/>
      <c r="O360" s="6"/>
      <c r="P360" s="78"/>
      <c r="Q360" s="78"/>
    </row>
    <row r="361" spans="1:17" hidden="1" x14ac:dyDescent="0.25">
      <c r="A361" s="70" t="s">
        <v>40</v>
      </c>
      <c r="B361" s="76" t="s">
        <v>42</v>
      </c>
      <c r="C361" s="60" t="s">
        <v>35</v>
      </c>
      <c r="D361" s="61">
        <v>2</v>
      </c>
      <c r="E361" s="61">
        <v>24</v>
      </c>
      <c r="F361" s="44" t="s">
        <v>38</v>
      </c>
      <c r="G361" s="40">
        <v>-0.4</v>
      </c>
      <c r="H361" s="22">
        <v>9.8000000000000007</v>
      </c>
      <c r="I361" s="22">
        <v>-10.5</v>
      </c>
      <c r="J361" s="23">
        <v>19</v>
      </c>
      <c r="K361" s="22">
        <v>3.6</v>
      </c>
      <c r="L361" s="23">
        <v>5</v>
      </c>
      <c r="M361" s="41">
        <v>0</v>
      </c>
      <c r="N361" s="29">
        <v>-1</v>
      </c>
      <c r="O361" s="7">
        <v>28</v>
      </c>
      <c r="P361" s="78">
        <f>G361-N361</f>
        <v>0.6</v>
      </c>
      <c r="Q361" s="78">
        <f>K361/(O361/100)</f>
        <v>12.857142857142856</v>
      </c>
    </row>
    <row r="362" spans="1:17" hidden="1" x14ac:dyDescent="0.25">
      <c r="A362" s="69" t="s">
        <v>40</v>
      </c>
      <c r="B362" s="75" t="s">
        <v>42</v>
      </c>
      <c r="C362" s="58" t="s">
        <v>35</v>
      </c>
      <c r="D362" s="59">
        <v>3</v>
      </c>
      <c r="E362" s="59">
        <v>31</v>
      </c>
      <c r="F362" s="49" t="s">
        <v>2</v>
      </c>
      <c r="G362" s="38">
        <v>2.4</v>
      </c>
      <c r="H362" s="19">
        <v>11</v>
      </c>
      <c r="I362" s="19">
        <v>-3.2</v>
      </c>
      <c r="J362" s="20">
        <v>2</v>
      </c>
      <c r="K362" s="19">
        <v>0.5</v>
      </c>
      <c r="L362" s="20">
        <v>3</v>
      </c>
      <c r="M362" s="39">
        <v>0</v>
      </c>
      <c r="N362" s="28"/>
      <c r="O362" s="21"/>
      <c r="P362" s="78"/>
      <c r="Q362" s="78"/>
    </row>
    <row r="363" spans="1:17" hidden="1" x14ac:dyDescent="0.25">
      <c r="A363" s="67" t="s">
        <v>40</v>
      </c>
      <c r="B363" s="73" t="s">
        <v>42</v>
      </c>
      <c r="C363" s="54" t="s">
        <v>35</v>
      </c>
      <c r="D363" s="55">
        <v>3</v>
      </c>
      <c r="E363" s="55">
        <v>32</v>
      </c>
      <c r="F363" s="47" t="s">
        <v>3</v>
      </c>
      <c r="G363" s="34">
        <v>3.2</v>
      </c>
      <c r="H363" s="2">
        <v>11</v>
      </c>
      <c r="I363" s="2">
        <v>-3.5</v>
      </c>
      <c r="J363" s="3">
        <v>1</v>
      </c>
      <c r="K363" s="2">
        <v>0.3</v>
      </c>
      <c r="L363" s="3">
        <v>1</v>
      </c>
      <c r="M363" s="35">
        <v>0</v>
      </c>
      <c r="N363" s="26"/>
      <c r="O363" s="6"/>
      <c r="P363" s="78"/>
      <c r="Q363" s="78"/>
    </row>
    <row r="364" spans="1:17" hidden="1" x14ac:dyDescent="0.25">
      <c r="A364" s="67" t="s">
        <v>40</v>
      </c>
      <c r="B364" s="73" t="s">
        <v>42</v>
      </c>
      <c r="C364" s="54" t="s">
        <v>35</v>
      </c>
      <c r="D364" s="55">
        <v>3</v>
      </c>
      <c r="E364" s="55">
        <v>33</v>
      </c>
      <c r="F364" s="47" t="s">
        <v>5</v>
      </c>
      <c r="G364" s="34">
        <v>5</v>
      </c>
      <c r="H364" s="2">
        <v>14.5</v>
      </c>
      <c r="I364" s="2">
        <v>-4.8</v>
      </c>
      <c r="J364" s="3">
        <v>1</v>
      </c>
      <c r="K364" s="2">
        <v>0</v>
      </c>
      <c r="L364" s="3">
        <v>0</v>
      </c>
      <c r="M364" s="35">
        <v>0</v>
      </c>
      <c r="N364" s="26"/>
      <c r="O364" s="6"/>
      <c r="P364" s="78"/>
      <c r="Q364" s="78"/>
    </row>
    <row r="365" spans="1:17" hidden="1" x14ac:dyDescent="0.25">
      <c r="A365" s="70" t="s">
        <v>40</v>
      </c>
      <c r="B365" s="76" t="s">
        <v>42</v>
      </c>
      <c r="C365" s="60" t="s">
        <v>35</v>
      </c>
      <c r="D365" s="61">
        <v>3</v>
      </c>
      <c r="E365" s="61">
        <v>34</v>
      </c>
      <c r="F365" s="44" t="s">
        <v>20</v>
      </c>
      <c r="G365" s="40">
        <v>3.6</v>
      </c>
      <c r="H365" s="22">
        <v>14.5</v>
      </c>
      <c r="I365" s="22">
        <v>-4.8</v>
      </c>
      <c r="J365" s="23">
        <v>4</v>
      </c>
      <c r="K365" s="22">
        <v>0.8</v>
      </c>
      <c r="L365" s="23">
        <v>4</v>
      </c>
      <c r="M365" s="41">
        <v>0</v>
      </c>
      <c r="N365" s="29">
        <v>2.8</v>
      </c>
      <c r="O365" s="7">
        <v>38</v>
      </c>
      <c r="P365" s="78">
        <f>G365-N365</f>
        <v>0.80000000000000027</v>
      </c>
      <c r="Q365" s="78">
        <f>K365/(O365/100)</f>
        <v>2.1052631578947367</v>
      </c>
    </row>
    <row r="366" spans="1:17" hidden="1" x14ac:dyDescent="0.25">
      <c r="A366" s="69" t="s">
        <v>40</v>
      </c>
      <c r="B366" s="75" t="s">
        <v>42</v>
      </c>
      <c r="C366" s="58" t="s">
        <v>35</v>
      </c>
      <c r="D366" s="59">
        <v>4</v>
      </c>
      <c r="E366" s="59">
        <v>41</v>
      </c>
      <c r="F366" s="49" t="s">
        <v>2</v>
      </c>
      <c r="G366" s="38">
        <v>3.1</v>
      </c>
      <c r="H366" s="19">
        <v>16.3</v>
      </c>
      <c r="I366" s="19">
        <v>-3</v>
      </c>
      <c r="J366" s="20">
        <v>0</v>
      </c>
      <c r="K366" s="19">
        <v>0</v>
      </c>
      <c r="L366" s="20">
        <v>0</v>
      </c>
      <c r="M366" s="39">
        <v>0</v>
      </c>
      <c r="N366" s="28"/>
      <c r="O366" s="21"/>
      <c r="P366" s="78"/>
      <c r="Q366" s="78"/>
    </row>
    <row r="367" spans="1:17" hidden="1" x14ac:dyDescent="0.25">
      <c r="A367" s="67" t="s">
        <v>40</v>
      </c>
      <c r="B367" s="73" t="s">
        <v>42</v>
      </c>
      <c r="C367" s="54" t="s">
        <v>35</v>
      </c>
      <c r="D367" s="55">
        <v>4</v>
      </c>
      <c r="E367" s="55">
        <v>42</v>
      </c>
      <c r="F367" s="47" t="s">
        <v>3</v>
      </c>
      <c r="G367" s="34">
        <v>9.3000000000000007</v>
      </c>
      <c r="H367" s="2">
        <v>20.6</v>
      </c>
      <c r="I367" s="2">
        <v>0</v>
      </c>
      <c r="J367" s="3">
        <v>0</v>
      </c>
      <c r="K367" s="2">
        <v>5.0999999999999996</v>
      </c>
      <c r="L367" s="3">
        <v>5</v>
      </c>
      <c r="M367" s="35">
        <v>0</v>
      </c>
      <c r="N367" s="26"/>
      <c r="O367" s="6"/>
      <c r="P367" s="78"/>
      <c r="Q367" s="78"/>
    </row>
    <row r="368" spans="1:17" hidden="1" x14ac:dyDescent="0.25">
      <c r="A368" s="67" t="s">
        <v>40</v>
      </c>
      <c r="B368" s="73" t="s">
        <v>42</v>
      </c>
      <c r="C368" s="54" t="s">
        <v>35</v>
      </c>
      <c r="D368" s="55">
        <v>4</v>
      </c>
      <c r="E368" s="55">
        <v>43</v>
      </c>
      <c r="F368" s="47" t="s">
        <v>4</v>
      </c>
      <c r="G368" s="34">
        <v>10.199999999999999</v>
      </c>
      <c r="H368" s="2">
        <v>21.4</v>
      </c>
      <c r="I368" s="2">
        <v>0.5</v>
      </c>
      <c r="J368" s="3">
        <v>0</v>
      </c>
      <c r="K368" s="2">
        <v>4</v>
      </c>
      <c r="L368" s="3">
        <v>5</v>
      </c>
      <c r="M368" s="35">
        <v>0</v>
      </c>
      <c r="N368" s="26"/>
      <c r="O368" s="6"/>
      <c r="P368" s="78"/>
      <c r="Q368" s="78"/>
    </row>
    <row r="369" spans="1:17" hidden="1" x14ac:dyDescent="0.25">
      <c r="A369" s="70" t="s">
        <v>40</v>
      </c>
      <c r="B369" s="76" t="s">
        <v>42</v>
      </c>
      <c r="C369" s="60" t="s">
        <v>35</v>
      </c>
      <c r="D369" s="61">
        <v>4</v>
      </c>
      <c r="E369" s="61">
        <v>44</v>
      </c>
      <c r="F369" s="44" t="s">
        <v>19</v>
      </c>
      <c r="G369" s="40">
        <v>7.5</v>
      </c>
      <c r="H369" s="22">
        <v>21.4</v>
      </c>
      <c r="I369" s="22">
        <v>-3</v>
      </c>
      <c r="J369" s="23">
        <v>0</v>
      </c>
      <c r="K369" s="22">
        <v>9.1</v>
      </c>
      <c r="L369" s="23">
        <v>10</v>
      </c>
      <c r="M369" s="41">
        <v>0</v>
      </c>
      <c r="N369" s="29">
        <v>6.7</v>
      </c>
      <c r="O369" s="7">
        <v>36</v>
      </c>
      <c r="P369" s="78">
        <f>G369-N369</f>
        <v>0.79999999999999982</v>
      </c>
      <c r="Q369" s="78">
        <f>K369/(O369/100)</f>
        <v>25.277777777777779</v>
      </c>
    </row>
    <row r="370" spans="1:17" hidden="1" x14ac:dyDescent="0.25">
      <c r="A370" s="69" t="s">
        <v>40</v>
      </c>
      <c r="B370" s="75" t="s">
        <v>42</v>
      </c>
      <c r="C370" s="58" t="s">
        <v>35</v>
      </c>
      <c r="D370" s="59">
        <v>5</v>
      </c>
      <c r="E370" s="59">
        <v>51</v>
      </c>
      <c r="F370" s="49" t="s">
        <v>2</v>
      </c>
      <c r="G370" s="38">
        <v>12</v>
      </c>
      <c r="H370" s="19">
        <v>21.8</v>
      </c>
      <c r="I370" s="19">
        <v>1.5</v>
      </c>
      <c r="J370" s="20">
        <v>0</v>
      </c>
      <c r="K370" s="19">
        <v>16.399999999999999</v>
      </c>
      <c r="L370" s="20">
        <v>6</v>
      </c>
      <c r="M370" s="39">
        <v>1</v>
      </c>
      <c r="N370" s="28"/>
      <c r="O370" s="21"/>
      <c r="P370" s="78"/>
      <c r="Q370" s="78"/>
    </row>
    <row r="371" spans="1:17" hidden="1" x14ac:dyDescent="0.25">
      <c r="A371" s="67" t="s">
        <v>40</v>
      </c>
      <c r="B371" s="73" t="s">
        <v>42</v>
      </c>
      <c r="C371" s="54" t="s">
        <v>35</v>
      </c>
      <c r="D371" s="55">
        <v>5</v>
      </c>
      <c r="E371" s="55">
        <v>52</v>
      </c>
      <c r="F371" s="47" t="s">
        <v>3</v>
      </c>
      <c r="G371" s="34">
        <v>12.4</v>
      </c>
      <c r="H371" s="2">
        <v>20.9</v>
      </c>
      <c r="I371" s="2">
        <v>1.6</v>
      </c>
      <c r="J371" s="3">
        <v>0</v>
      </c>
      <c r="K371" s="2">
        <v>17.7</v>
      </c>
      <c r="L371" s="3">
        <v>3</v>
      </c>
      <c r="M371" s="35">
        <v>1</v>
      </c>
      <c r="N371" s="26"/>
      <c r="O371" s="6"/>
      <c r="P371" s="78"/>
      <c r="Q371" s="78"/>
    </row>
    <row r="372" spans="1:17" hidden="1" x14ac:dyDescent="0.25">
      <c r="A372" s="67" t="s">
        <v>40</v>
      </c>
      <c r="B372" s="73" t="s">
        <v>42</v>
      </c>
      <c r="C372" s="54" t="s">
        <v>35</v>
      </c>
      <c r="D372" s="55">
        <v>5</v>
      </c>
      <c r="E372" s="55">
        <v>53</v>
      </c>
      <c r="F372" s="47" t="s">
        <v>5</v>
      </c>
      <c r="G372" s="34">
        <v>11.9</v>
      </c>
      <c r="H372" s="2">
        <v>20.5</v>
      </c>
      <c r="I372" s="2">
        <v>5.5</v>
      </c>
      <c r="J372" s="3">
        <v>0</v>
      </c>
      <c r="K372" s="2">
        <v>12.8</v>
      </c>
      <c r="L372" s="3">
        <v>6</v>
      </c>
      <c r="M372" s="35">
        <v>1</v>
      </c>
      <c r="N372" s="26"/>
      <c r="O372" s="6"/>
      <c r="P372" s="78"/>
      <c r="Q372" s="78"/>
    </row>
    <row r="373" spans="1:17" hidden="1" x14ac:dyDescent="0.25">
      <c r="A373" s="70" t="s">
        <v>40</v>
      </c>
      <c r="B373" s="76" t="s">
        <v>42</v>
      </c>
      <c r="C373" s="60" t="s">
        <v>35</v>
      </c>
      <c r="D373" s="61">
        <v>5</v>
      </c>
      <c r="E373" s="61">
        <v>54</v>
      </c>
      <c r="F373" s="44" t="s">
        <v>20</v>
      </c>
      <c r="G373" s="40">
        <v>12.1</v>
      </c>
      <c r="H373" s="22">
        <v>21.8</v>
      </c>
      <c r="I373" s="22">
        <v>1.5</v>
      </c>
      <c r="J373" s="23">
        <v>0</v>
      </c>
      <c r="K373" s="22">
        <v>46.9</v>
      </c>
      <c r="L373" s="23">
        <v>15</v>
      </c>
      <c r="M373" s="41">
        <v>3</v>
      </c>
      <c r="N373" s="29">
        <v>12.5</v>
      </c>
      <c r="O373" s="7">
        <v>59</v>
      </c>
      <c r="P373" s="78">
        <f>G373-N373</f>
        <v>-0.40000000000000036</v>
      </c>
      <c r="Q373" s="78">
        <f>K373/(O373/100)</f>
        <v>79.491525423728817</v>
      </c>
    </row>
    <row r="374" spans="1:17" hidden="1" x14ac:dyDescent="0.25">
      <c r="A374" s="69" t="s">
        <v>40</v>
      </c>
      <c r="B374" s="75" t="s">
        <v>42</v>
      </c>
      <c r="C374" s="58" t="s">
        <v>35</v>
      </c>
      <c r="D374" s="59">
        <v>6</v>
      </c>
      <c r="E374" s="59">
        <v>61</v>
      </c>
      <c r="F374" s="49" t="s">
        <v>2</v>
      </c>
      <c r="G374" s="38">
        <v>17.8</v>
      </c>
      <c r="H374" s="19">
        <v>29.1</v>
      </c>
      <c r="I374" s="19">
        <v>7.6</v>
      </c>
      <c r="J374" s="20">
        <v>0</v>
      </c>
      <c r="K374" s="19">
        <v>5.5</v>
      </c>
      <c r="L374" s="20">
        <v>4</v>
      </c>
      <c r="M374" s="39">
        <v>0</v>
      </c>
      <c r="N374" s="28"/>
      <c r="O374" s="21"/>
      <c r="P374" s="78"/>
      <c r="Q374" s="78"/>
    </row>
    <row r="375" spans="1:17" hidden="1" x14ac:dyDescent="0.25">
      <c r="A375" s="67" t="s">
        <v>40</v>
      </c>
      <c r="B375" s="73" t="s">
        <v>42</v>
      </c>
      <c r="C375" s="54" t="s">
        <v>35</v>
      </c>
      <c r="D375" s="55">
        <v>6</v>
      </c>
      <c r="E375" s="55">
        <v>62</v>
      </c>
      <c r="F375" s="47" t="s">
        <v>3</v>
      </c>
      <c r="G375" s="34">
        <v>14.8</v>
      </c>
      <c r="H375" s="2">
        <v>29.7</v>
      </c>
      <c r="I375" s="2">
        <v>6.1</v>
      </c>
      <c r="J375" s="3">
        <v>0</v>
      </c>
      <c r="K375" s="2">
        <v>17</v>
      </c>
      <c r="L375" s="3">
        <v>3</v>
      </c>
      <c r="M375" s="35">
        <v>1</v>
      </c>
      <c r="N375" s="26"/>
      <c r="O375" s="6"/>
      <c r="P375" s="78"/>
      <c r="Q375" s="78"/>
    </row>
    <row r="376" spans="1:17" hidden="1" x14ac:dyDescent="0.25">
      <c r="A376" s="67" t="s">
        <v>40</v>
      </c>
      <c r="B376" s="73" t="s">
        <v>42</v>
      </c>
      <c r="C376" s="54" t="s">
        <v>35</v>
      </c>
      <c r="D376" s="55">
        <v>6</v>
      </c>
      <c r="E376" s="55">
        <v>63</v>
      </c>
      <c r="F376" s="47" t="s">
        <v>4</v>
      </c>
      <c r="G376" s="34">
        <v>14.3</v>
      </c>
      <c r="H376" s="2">
        <v>24.8</v>
      </c>
      <c r="I376" s="2">
        <v>5.2</v>
      </c>
      <c r="J376" s="3">
        <v>0</v>
      </c>
      <c r="K376" s="2">
        <v>15.5</v>
      </c>
      <c r="L376" s="3">
        <v>4</v>
      </c>
      <c r="M376" s="35">
        <v>2</v>
      </c>
      <c r="N376" s="26"/>
      <c r="O376" s="6"/>
      <c r="P376" s="78"/>
      <c r="Q376" s="78"/>
    </row>
    <row r="377" spans="1:17" hidden="1" x14ac:dyDescent="0.25">
      <c r="A377" s="70" t="s">
        <v>40</v>
      </c>
      <c r="B377" s="76" t="s">
        <v>42</v>
      </c>
      <c r="C377" s="60" t="s">
        <v>35</v>
      </c>
      <c r="D377" s="61">
        <v>6</v>
      </c>
      <c r="E377" s="61">
        <v>64</v>
      </c>
      <c r="F377" s="44" t="s">
        <v>19</v>
      </c>
      <c r="G377" s="40">
        <v>15.7</v>
      </c>
      <c r="H377" s="22">
        <v>29.7</v>
      </c>
      <c r="I377" s="22">
        <v>5.2</v>
      </c>
      <c r="J377" s="23">
        <v>0</v>
      </c>
      <c r="K377" s="22">
        <v>38</v>
      </c>
      <c r="L377" s="23">
        <v>11</v>
      </c>
      <c r="M377" s="41">
        <v>3</v>
      </c>
      <c r="N377" s="29">
        <v>15.3</v>
      </c>
      <c r="O377" s="7">
        <v>77</v>
      </c>
      <c r="P377" s="78">
        <f>G377-N377</f>
        <v>0.39999999999999858</v>
      </c>
      <c r="Q377" s="78">
        <f>K377/(O377/100)</f>
        <v>49.350649350649348</v>
      </c>
    </row>
    <row r="378" spans="1:17" hidden="1" x14ac:dyDescent="0.25">
      <c r="A378" s="69" t="s">
        <v>40</v>
      </c>
      <c r="B378" s="75" t="s">
        <v>42</v>
      </c>
      <c r="C378" s="58" t="s">
        <v>35</v>
      </c>
      <c r="D378" s="59">
        <v>7</v>
      </c>
      <c r="E378" s="59">
        <v>71</v>
      </c>
      <c r="F378" s="49" t="s">
        <v>2</v>
      </c>
      <c r="G378" s="38">
        <v>20.8</v>
      </c>
      <c r="H378" s="19">
        <v>33.700000000000003</v>
      </c>
      <c r="I378" s="19">
        <v>6.7</v>
      </c>
      <c r="J378" s="20">
        <v>0</v>
      </c>
      <c r="K378" s="19">
        <v>5.6</v>
      </c>
      <c r="L378" s="20">
        <v>2</v>
      </c>
      <c r="M378" s="39">
        <v>0</v>
      </c>
      <c r="N378" s="28"/>
      <c r="O378" s="21"/>
      <c r="P378" s="78"/>
      <c r="Q378" s="78"/>
    </row>
    <row r="379" spans="1:17" hidden="1" x14ac:dyDescent="0.25">
      <c r="A379" s="67" t="s">
        <v>40</v>
      </c>
      <c r="B379" s="73" t="s">
        <v>42</v>
      </c>
      <c r="C379" s="54" t="s">
        <v>35</v>
      </c>
      <c r="D379" s="55">
        <v>7</v>
      </c>
      <c r="E379" s="55">
        <v>72</v>
      </c>
      <c r="F379" s="47" t="s">
        <v>3</v>
      </c>
      <c r="G379" s="34">
        <v>20.100000000000001</v>
      </c>
      <c r="H379" s="2">
        <v>32.4</v>
      </c>
      <c r="I379" s="2">
        <v>4.3</v>
      </c>
      <c r="J379" s="3">
        <v>0</v>
      </c>
      <c r="K379" s="2">
        <v>14.7</v>
      </c>
      <c r="L379" s="3">
        <v>4</v>
      </c>
      <c r="M379" s="35">
        <v>1</v>
      </c>
      <c r="N379" s="26"/>
      <c r="O379" s="6"/>
      <c r="P379" s="78"/>
      <c r="Q379" s="78"/>
    </row>
    <row r="380" spans="1:17" hidden="1" x14ac:dyDescent="0.25">
      <c r="A380" s="67" t="s">
        <v>40</v>
      </c>
      <c r="B380" s="73" t="s">
        <v>42</v>
      </c>
      <c r="C380" s="54" t="s">
        <v>35</v>
      </c>
      <c r="D380" s="55">
        <v>7</v>
      </c>
      <c r="E380" s="55">
        <v>73</v>
      </c>
      <c r="F380" s="47" t="s">
        <v>5</v>
      </c>
      <c r="G380" s="34">
        <v>19.100000000000001</v>
      </c>
      <c r="H380" s="2">
        <v>34.9</v>
      </c>
      <c r="I380" s="2">
        <v>5.6</v>
      </c>
      <c r="J380" s="3">
        <v>0</v>
      </c>
      <c r="K380" s="2">
        <v>4</v>
      </c>
      <c r="L380" s="3">
        <v>5</v>
      </c>
      <c r="M380" s="35">
        <v>0</v>
      </c>
      <c r="N380" s="26"/>
      <c r="O380" s="6"/>
      <c r="P380" s="78"/>
      <c r="Q380" s="78"/>
    </row>
    <row r="381" spans="1:17" hidden="1" x14ac:dyDescent="0.25">
      <c r="A381" s="70" t="s">
        <v>40</v>
      </c>
      <c r="B381" s="76" t="s">
        <v>42</v>
      </c>
      <c r="C381" s="60" t="s">
        <v>35</v>
      </c>
      <c r="D381" s="61">
        <v>7</v>
      </c>
      <c r="E381" s="61">
        <v>74</v>
      </c>
      <c r="F381" s="44" t="s">
        <v>20</v>
      </c>
      <c r="G381" s="40">
        <v>20</v>
      </c>
      <c r="H381" s="22">
        <v>34.9</v>
      </c>
      <c r="I381" s="22">
        <v>4.3</v>
      </c>
      <c r="J381" s="23">
        <v>0</v>
      </c>
      <c r="K381" s="22">
        <v>24.3</v>
      </c>
      <c r="L381" s="23">
        <v>11</v>
      </c>
      <c r="M381" s="41">
        <v>1</v>
      </c>
      <c r="N381" s="29">
        <v>17</v>
      </c>
      <c r="O381" s="7">
        <v>81</v>
      </c>
      <c r="P381" s="78">
        <f>G381-N381</f>
        <v>3</v>
      </c>
      <c r="Q381" s="78">
        <f>K381/(O381/100)</f>
        <v>30</v>
      </c>
    </row>
    <row r="382" spans="1:17" hidden="1" x14ac:dyDescent="0.25">
      <c r="A382" s="67" t="s">
        <v>40</v>
      </c>
      <c r="B382" s="73" t="s">
        <v>42</v>
      </c>
      <c r="C382" s="54" t="s">
        <v>35</v>
      </c>
      <c r="D382" s="55">
        <v>8</v>
      </c>
      <c r="E382" s="55">
        <v>81</v>
      </c>
      <c r="F382" s="47" t="s">
        <v>2</v>
      </c>
      <c r="G382" s="34">
        <v>23.9</v>
      </c>
      <c r="H382" s="2">
        <v>34.200000000000003</v>
      </c>
      <c r="I382" s="2">
        <v>9.3000000000000007</v>
      </c>
      <c r="J382" s="3">
        <v>0</v>
      </c>
      <c r="K382" s="2">
        <v>0.1</v>
      </c>
      <c r="L382" s="3">
        <v>1</v>
      </c>
      <c r="M382" s="35">
        <v>0</v>
      </c>
      <c r="N382" s="26"/>
      <c r="O382" s="6"/>
      <c r="P382" s="78"/>
      <c r="Q382" s="78"/>
    </row>
    <row r="383" spans="1:17" hidden="1" x14ac:dyDescent="0.25">
      <c r="A383" s="67" t="s">
        <v>40</v>
      </c>
      <c r="B383" s="73" t="s">
        <v>42</v>
      </c>
      <c r="C383" s="54" t="s">
        <v>35</v>
      </c>
      <c r="D383" s="55">
        <v>8</v>
      </c>
      <c r="E383" s="55">
        <v>82</v>
      </c>
      <c r="F383" s="47" t="s">
        <v>3</v>
      </c>
      <c r="G383" s="34">
        <v>20</v>
      </c>
      <c r="H383" s="2">
        <v>33.700000000000003</v>
      </c>
      <c r="I383" s="2">
        <v>11.1</v>
      </c>
      <c r="J383" s="3">
        <v>0</v>
      </c>
      <c r="K383" s="2">
        <v>95</v>
      </c>
      <c r="L383" s="3">
        <v>1</v>
      </c>
      <c r="M383" s="35">
        <v>4</v>
      </c>
      <c r="N383" s="26"/>
      <c r="O383" s="6"/>
      <c r="P383" s="78"/>
      <c r="Q383" s="78"/>
    </row>
    <row r="384" spans="1:17" hidden="1" x14ac:dyDescent="0.25">
      <c r="A384" s="67" t="s">
        <v>40</v>
      </c>
      <c r="B384" s="73" t="s">
        <v>42</v>
      </c>
      <c r="C384" s="54" t="s">
        <v>35</v>
      </c>
      <c r="D384" s="55">
        <v>8</v>
      </c>
      <c r="E384" s="55">
        <v>83</v>
      </c>
      <c r="F384" s="47" t="s">
        <v>5</v>
      </c>
      <c r="G384" s="34">
        <v>19.2</v>
      </c>
      <c r="H384" s="2">
        <v>30.9</v>
      </c>
      <c r="I384" s="2">
        <v>7.3</v>
      </c>
      <c r="J384" s="3">
        <v>0</v>
      </c>
      <c r="K384" s="2">
        <v>1.7</v>
      </c>
      <c r="L384" s="3">
        <v>2</v>
      </c>
      <c r="M384" s="35">
        <v>0</v>
      </c>
      <c r="N384" s="26"/>
      <c r="O384" s="6"/>
      <c r="P384" s="78"/>
      <c r="Q384" s="78"/>
    </row>
    <row r="385" spans="1:17" ht="13.8" hidden="1" thickBot="1" x14ac:dyDescent="0.3">
      <c r="A385" s="71" t="s">
        <v>40</v>
      </c>
      <c r="B385" s="77" t="s">
        <v>42</v>
      </c>
      <c r="C385" s="62" t="s">
        <v>35</v>
      </c>
      <c r="D385" s="63">
        <v>8</v>
      </c>
      <c r="E385" s="63">
        <v>84</v>
      </c>
      <c r="F385" s="51" t="s">
        <v>20</v>
      </c>
      <c r="G385" s="42">
        <v>21</v>
      </c>
      <c r="H385" s="4">
        <v>34.200000000000003</v>
      </c>
      <c r="I385" s="4">
        <v>7.3</v>
      </c>
      <c r="J385" s="5">
        <v>0</v>
      </c>
      <c r="K385" s="4">
        <v>96.8</v>
      </c>
      <c r="L385" s="5">
        <v>4</v>
      </c>
      <c r="M385" s="43">
        <v>4</v>
      </c>
      <c r="N385" s="30">
        <v>16.899999999999999</v>
      </c>
      <c r="O385" s="8">
        <v>71</v>
      </c>
      <c r="P385" s="78">
        <f>G385-N385</f>
        <v>4.1000000000000014</v>
      </c>
      <c r="Q385" s="78">
        <f>K385/(O385/100)</f>
        <v>136.33802816901408</v>
      </c>
    </row>
    <row r="386" spans="1:17" hidden="1" x14ac:dyDescent="0.25">
      <c r="A386" s="66" t="s">
        <v>40</v>
      </c>
      <c r="B386" s="72" t="s">
        <v>41</v>
      </c>
      <c r="C386" s="52" t="s">
        <v>30</v>
      </c>
      <c r="D386" s="53">
        <v>9</v>
      </c>
      <c r="E386" s="53">
        <v>91</v>
      </c>
      <c r="F386" s="46" t="s">
        <v>2</v>
      </c>
      <c r="G386" s="32">
        <v>16.100000000000001</v>
      </c>
      <c r="H386" s="9" t="s">
        <v>43</v>
      </c>
      <c r="I386" s="9" t="s">
        <v>44</v>
      </c>
      <c r="J386" s="10">
        <v>0</v>
      </c>
      <c r="K386" s="9">
        <v>27.4</v>
      </c>
      <c r="L386" s="10">
        <v>6</v>
      </c>
      <c r="M386" s="33">
        <v>2</v>
      </c>
      <c r="N386" s="25"/>
      <c r="O386" s="11"/>
      <c r="P386" s="78"/>
      <c r="Q386" s="78"/>
    </row>
    <row r="387" spans="1:17" hidden="1" x14ac:dyDescent="0.25">
      <c r="A387" s="67" t="s">
        <v>40</v>
      </c>
      <c r="B387" s="73" t="s">
        <v>41</v>
      </c>
      <c r="C387" s="54" t="s">
        <v>30</v>
      </c>
      <c r="D387" s="55">
        <v>9</v>
      </c>
      <c r="E387" s="55">
        <v>92</v>
      </c>
      <c r="F387" s="47" t="s">
        <v>3</v>
      </c>
      <c r="G387" s="34">
        <v>14.9</v>
      </c>
      <c r="H387" s="2" t="s">
        <v>45</v>
      </c>
      <c r="I387" s="2" t="s">
        <v>46</v>
      </c>
      <c r="J387" s="3">
        <v>0</v>
      </c>
      <c r="K387" s="2">
        <v>61.4</v>
      </c>
      <c r="L387" s="3">
        <v>6</v>
      </c>
      <c r="M387" s="35">
        <v>3</v>
      </c>
      <c r="N387" s="26"/>
      <c r="O387" s="6"/>
      <c r="P387" s="78"/>
      <c r="Q387" s="78"/>
    </row>
    <row r="388" spans="1:17" hidden="1" x14ac:dyDescent="0.25">
      <c r="A388" s="67" t="s">
        <v>40</v>
      </c>
      <c r="B388" s="73" t="s">
        <v>41</v>
      </c>
      <c r="C388" s="54" t="s">
        <v>30</v>
      </c>
      <c r="D388" s="55">
        <v>9</v>
      </c>
      <c r="E388" s="55">
        <v>93</v>
      </c>
      <c r="F388" s="47" t="s">
        <v>4</v>
      </c>
      <c r="G388" s="34">
        <v>11.3</v>
      </c>
      <c r="H388" s="2" t="s">
        <v>47</v>
      </c>
      <c r="I388" s="2" t="s">
        <v>48</v>
      </c>
      <c r="J388" s="3">
        <v>0</v>
      </c>
      <c r="K388" s="2">
        <v>9.1999999999999993</v>
      </c>
      <c r="L388" s="3">
        <v>9</v>
      </c>
      <c r="M388" s="35">
        <v>0</v>
      </c>
      <c r="N388" s="26"/>
      <c r="O388" s="6"/>
      <c r="P388" s="78"/>
      <c r="Q388" s="78"/>
    </row>
    <row r="389" spans="1:17" hidden="1" x14ac:dyDescent="0.25">
      <c r="A389" s="68" t="s">
        <v>40</v>
      </c>
      <c r="B389" s="74" t="s">
        <v>41</v>
      </c>
      <c r="C389" s="56" t="s">
        <v>30</v>
      </c>
      <c r="D389" s="57">
        <v>9</v>
      </c>
      <c r="E389" s="57">
        <v>94</v>
      </c>
      <c r="F389" s="48" t="s">
        <v>19</v>
      </c>
      <c r="G389" s="36">
        <v>14.1</v>
      </c>
      <c r="H389" s="16" t="s">
        <v>43</v>
      </c>
      <c r="I389" s="16" t="s">
        <v>48</v>
      </c>
      <c r="J389" s="17">
        <v>0</v>
      </c>
      <c r="K389" s="16">
        <v>98</v>
      </c>
      <c r="L389" s="17">
        <v>21</v>
      </c>
      <c r="M389" s="37">
        <v>5</v>
      </c>
      <c r="N389" s="27">
        <v>12.7</v>
      </c>
      <c r="O389" s="18">
        <v>45</v>
      </c>
      <c r="P389" s="78">
        <f>G389-N389</f>
        <v>1.4000000000000004</v>
      </c>
      <c r="Q389" s="78">
        <f>K389/(O389/100)</f>
        <v>217.77777777777777</v>
      </c>
    </row>
    <row r="390" spans="1:17" hidden="1" x14ac:dyDescent="0.25">
      <c r="A390" s="69" t="s">
        <v>40</v>
      </c>
      <c r="B390" s="75" t="s">
        <v>41</v>
      </c>
      <c r="C390" s="58" t="s">
        <v>30</v>
      </c>
      <c r="D390" s="59">
        <v>10</v>
      </c>
      <c r="E390" s="59">
        <v>101</v>
      </c>
      <c r="F390" s="49" t="s">
        <v>2</v>
      </c>
      <c r="G390" s="38">
        <v>12.4</v>
      </c>
      <c r="H390" s="19" t="s">
        <v>49</v>
      </c>
      <c r="I390" s="19" t="s">
        <v>50</v>
      </c>
      <c r="J390" s="20">
        <v>0</v>
      </c>
      <c r="K390" s="19">
        <v>18.100000000000001</v>
      </c>
      <c r="L390" s="20">
        <v>3</v>
      </c>
      <c r="M390" s="39">
        <v>1</v>
      </c>
      <c r="N390" s="28"/>
      <c r="O390" s="21"/>
      <c r="P390" s="78"/>
      <c r="Q390" s="78"/>
    </row>
    <row r="391" spans="1:17" hidden="1" x14ac:dyDescent="0.25">
      <c r="A391" s="67" t="s">
        <v>40</v>
      </c>
      <c r="B391" s="73" t="s">
        <v>41</v>
      </c>
      <c r="C391" s="54" t="s">
        <v>30</v>
      </c>
      <c r="D391" s="55">
        <v>10</v>
      </c>
      <c r="E391" s="55">
        <v>102</v>
      </c>
      <c r="F391" s="47" t="s">
        <v>3</v>
      </c>
      <c r="G391" s="34">
        <v>11.5</v>
      </c>
      <c r="H391" s="2" t="s">
        <v>51</v>
      </c>
      <c r="I391" s="2" t="s">
        <v>52</v>
      </c>
      <c r="J391" s="3">
        <v>0</v>
      </c>
      <c r="K391" s="2">
        <v>7.8</v>
      </c>
      <c r="L391" s="3">
        <v>10</v>
      </c>
      <c r="M391" s="35">
        <v>0</v>
      </c>
      <c r="N391" s="26"/>
      <c r="O391" s="6"/>
      <c r="P391" s="78"/>
      <c r="Q391" s="78"/>
    </row>
    <row r="392" spans="1:17" hidden="1" x14ac:dyDescent="0.25">
      <c r="A392" s="67" t="s">
        <v>40</v>
      </c>
      <c r="B392" s="73" t="s">
        <v>41</v>
      </c>
      <c r="C392" s="54" t="s">
        <v>30</v>
      </c>
      <c r="D392" s="55">
        <v>10</v>
      </c>
      <c r="E392" s="55">
        <v>103</v>
      </c>
      <c r="F392" s="47" t="s">
        <v>5</v>
      </c>
      <c r="G392" s="34">
        <v>5.5</v>
      </c>
      <c r="H392" s="2" t="s">
        <v>53</v>
      </c>
      <c r="I392" s="2" t="s">
        <v>54</v>
      </c>
      <c r="J392" s="3">
        <v>2</v>
      </c>
      <c r="K392" s="2">
        <v>8.6999999999999993</v>
      </c>
      <c r="L392" s="3">
        <v>7</v>
      </c>
      <c r="M392" s="35">
        <v>0</v>
      </c>
      <c r="N392" s="26"/>
      <c r="O392" s="6"/>
      <c r="P392" s="78"/>
      <c r="Q392" s="78"/>
    </row>
    <row r="393" spans="1:17" hidden="1" x14ac:dyDescent="0.25">
      <c r="A393" s="70" t="s">
        <v>40</v>
      </c>
      <c r="B393" s="76" t="s">
        <v>41</v>
      </c>
      <c r="C393" s="60" t="s">
        <v>30</v>
      </c>
      <c r="D393" s="61">
        <v>10</v>
      </c>
      <c r="E393" s="61">
        <v>104</v>
      </c>
      <c r="F393" s="44" t="s">
        <v>20</v>
      </c>
      <c r="G393" s="40">
        <v>9.6999999999999993</v>
      </c>
      <c r="H393" s="22" t="s">
        <v>51</v>
      </c>
      <c r="I393" s="22" t="s">
        <v>54</v>
      </c>
      <c r="J393" s="23">
        <v>2</v>
      </c>
      <c r="K393" s="22">
        <v>34.6</v>
      </c>
      <c r="L393" s="23">
        <v>20</v>
      </c>
      <c r="M393" s="41">
        <v>1</v>
      </c>
      <c r="N393" s="29">
        <v>7.7</v>
      </c>
      <c r="O393" s="7">
        <v>34</v>
      </c>
      <c r="P393" s="78">
        <f>G393-N393</f>
        <v>1.9999999999999991</v>
      </c>
      <c r="Q393" s="78">
        <f>K393/(O393/100)</f>
        <v>101.76470588235294</v>
      </c>
    </row>
    <row r="394" spans="1:17" hidden="1" x14ac:dyDescent="0.25">
      <c r="A394" s="69" t="s">
        <v>40</v>
      </c>
      <c r="B394" s="75" t="s">
        <v>41</v>
      </c>
      <c r="C394" s="58" t="s">
        <v>30</v>
      </c>
      <c r="D394" s="59">
        <v>11</v>
      </c>
      <c r="E394" s="59">
        <v>111</v>
      </c>
      <c r="F394" s="49" t="s">
        <v>2</v>
      </c>
      <c r="G394" s="38">
        <v>9.5</v>
      </c>
      <c r="H394" s="19" t="s">
        <v>55</v>
      </c>
      <c r="I394" s="19" t="s">
        <v>56</v>
      </c>
      <c r="J394" s="20">
        <v>0</v>
      </c>
      <c r="K394" s="19">
        <v>6.3</v>
      </c>
      <c r="L394" s="20">
        <v>4</v>
      </c>
      <c r="M394" s="39">
        <v>0</v>
      </c>
      <c r="N394" s="28"/>
      <c r="O394" s="21"/>
      <c r="P394" s="78"/>
      <c r="Q394" s="78"/>
    </row>
    <row r="395" spans="1:17" hidden="1" x14ac:dyDescent="0.25">
      <c r="A395" s="67" t="s">
        <v>40</v>
      </c>
      <c r="B395" s="73" t="s">
        <v>41</v>
      </c>
      <c r="C395" s="54" t="s">
        <v>30</v>
      </c>
      <c r="D395" s="55">
        <v>11</v>
      </c>
      <c r="E395" s="55">
        <v>112</v>
      </c>
      <c r="F395" s="47" t="s">
        <v>3</v>
      </c>
      <c r="G395" s="34">
        <v>7.9</v>
      </c>
      <c r="H395" s="2" t="s">
        <v>57</v>
      </c>
      <c r="I395" s="2" t="s">
        <v>58</v>
      </c>
      <c r="J395" s="3">
        <v>0</v>
      </c>
      <c r="K395" s="2">
        <v>19.8</v>
      </c>
      <c r="L395" s="3">
        <v>3</v>
      </c>
      <c r="M395" s="35">
        <v>1</v>
      </c>
      <c r="N395" s="26"/>
      <c r="O395" s="6"/>
      <c r="P395" s="78"/>
      <c r="Q395" s="78"/>
    </row>
    <row r="396" spans="1:17" hidden="1" x14ac:dyDescent="0.25">
      <c r="A396" s="67" t="s">
        <v>40</v>
      </c>
      <c r="B396" s="73" t="s">
        <v>41</v>
      </c>
      <c r="C396" s="54" t="s">
        <v>30</v>
      </c>
      <c r="D396" s="55">
        <v>11</v>
      </c>
      <c r="E396" s="55">
        <v>113</v>
      </c>
      <c r="F396" s="47" t="s">
        <v>4</v>
      </c>
      <c r="G396" s="34">
        <v>1.7</v>
      </c>
      <c r="H396" s="2" t="s">
        <v>59</v>
      </c>
      <c r="I396" s="2" t="s">
        <v>60</v>
      </c>
      <c r="J396" s="3">
        <v>5</v>
      </c>
      <c r="K396" s="2">
        <v>1.9</v>
      </c>
      <c r="L396" s="3">
        <v>4</v>
      </c>
      <c r="M396" s="35">
        <v>0</v>
      </c>
      <c r="N396" s="26"/>
      <c r="O396" s="6"/>
      <c r="P396" s="78"/>
      <c r="Q396" s="78"/>
    </row>
    <row r="397" spans="1:17" hidden="1" x14ac:dyDescent="0.25">
      <c r="A397" s="70" t="s">
        <v>40</v>
      </c>
      <c r="B397" s="76" t="s">
        <v>41</v>
      </c>
      <c r="C397" s="60" t="s">
        <v>30</v>
      </c>
      <c r="D397" s="61">
        <v>11</v>
      </c>
      <c r="E397" s="61">
        <v>114</v>
      </c>
      <c r="F397" s="44" t="s">
        <v>19</v>
      </c>
      <c r="G397" s="40">
        <v>6.4</v>
      </c>
      <c r="H397" s="22" t="s">
        <v>55</v>
      </c>
      <c r="I397" s="22" t="s">
        <v>60</v>
      </c>
      <c r="J397" s="23">
        <v>5</v>
      </c>
      <c r="K397" s="22">
        <v>28</v>
      </c>
      <c r="L397" s="23">
        <v>11</v>
      </c>
      <c r="M397" s="41">
        <v>1</v>
      </c>
      <c r="N397" s="29">
        <v>2.2000000000000002</v>
      </c>
      <c r="O397" s="7">
        <v>38</v>
      </c>
      <c r="P397" s="78">
        <f>G397-N397</f>
        <v>4.2</v>
      </c>
      <c r="Q397" s="78">
        <f>K397/(O397/100)</f>
        <v>73.684210526315795</v>
      </c>
    </row>
    <row r="398" spans="1:17" hidden="1" x14ac:dyDescent="0.25">
      <c r="A398" s="69" t="s">
        <v>40</v>
      </c>
      <c r="B398" s="75" t="s">
        <v>41</v>
      </c>
      <c r="C398" s="58" t="s">
        <v>30</v>
      </c>
      <c r="D398" s="59">
        <v>12</v>
      </c>
      <c r="E398" s="59">
        <v>121</v>
      </c>
      <c r="F398" s="49" t="s">
        <v>2</v>
      </c>
      <c r="G398" s="38">
        <v>1</v>
      </c>
      <c r="H398" s="19" t="s">
        <v>61</v>
      </c>
      <c r="I398" s="19" t="s">
        <v>62</v>
      </c>
      <c r="J398" s="20">
        <v>6</v>
      </c>
      <c r="K398" s="19">
        <v>21.3</v>
      </c>
      <c r="L398" s="20">
        <v>5</v>
      </c>
      <c r="M398" s="39">
        <v>2</v>
      </c>
      <c r="N398" s="28"/>
      <c r="O398" s="21"/>
      <c r="P398" s="78"/>
      <c r="Q398" s="78"/>
    </row>
    <row r="399" spans="1:17" hidden="1" x14ac:dyDescent="0.25">
      <c r="A399" s="67" t="s">
        <v>40</v>
      </c>
      <c r="B399" s="73" t="s">
        <v>41</v>
      </c>
      <c r="C399" s="54" t="s">
        <v>30</v>
      </c>
      <c r="D399" s="55">
        <v>12</v>
      </c>
      <c r="E399" s="55">
        <v>122</v>
      </c>
      <c r="F399" s="47" t="s">
        <v>3</v>
      </c>
      <c r="G399" s="34">
        <v>3.5</v>
      </c>
      <c r="H399" s="2" t="s">
        <v>63</v>
      </c>
      <c r="I399" s="2" t="s">
        <v>64</v>
      </c>
      <c r="J399" s="3">
        <v>3</v>
      </c>
      <c r="K399" s="2">
        <v>12.3</v>
      </c>
      <c r="L399" s="3">
        <v>7</v>
      </c>
      <c r="M399" s="35">
        <v>1</v>
      </c>
      <c r="N399" s="26"/>
      <c r="O399" s="6"/>
      <c r="P399" s="78"/>
      <c r="Q399" s="78"/>
    </row>
    <row r="400" spans="1:17" hidden="1" x14ac:dyDescent="0.25">
      <c r="A400" s="67" t="s">
        <v>40</v>
      </c>
      <c r="B400" s="73" t="s">
        <v>41</v>
      </c>
      <c r="C400" s="54" t="s">
        <v>30</v>
      </c>
      <c r="D400" s="55">
        <v>12</v>
      </c>
      <c r="E400" s="55">
        <v>123</v>
      </c>
      <c r="F400" s="47" t="s">
        <v>5</v>
      </c>
      <c r="G400" s="34">
        <v>-0.5</v>
      </c>
      <c r="H400" s="2" t="s">
        <v>65</v>
      </c>
      <c r="I400" s="2" t="s">
        <v>66</v>
      </c>
      <c r="J400" s="3">
        <v>6</v>
      </c>
      <c r="K400" s="2">
        <v>3.9</v>
      </c>
      <c r="L400" s="3">
        <v>4</v>
      </c>
      <c r="M400" s="35">
        <v>0</v>
      </c>
      <c r="N400" s="26"/>
      <c r="O400" s="6"/>
      <c r="P400" s="78"/>
      <c r="Q400" s="78"/>
    </row>
    <row r="401" spans="1:17" hidden="1" x14ac:dyDescent="0.25">
      <c r="A401" s="70" t="s">
        <v>40</v>
      </c>
      <c r="B401" s="76" t="s">
        <v>41</v>
      </c>
      <c r="C401" s="60" t="s">
        <v>30</v>
      </c>
      <c r="D401" s="61">
        <v>12</v>
      </c>
      <c r="E401" s="61">
        <v>124</v>
      </c>
      <c r="F401" s="44" t="s">
        <v>20</v>
      </c>
      <c r="G401" s="40">
        <v>1.3</v>
      </c>
      <c r="H401" s="22" t="s">
        <v>63</v>
      </c>
      <c r="I401" s="22" t="s">
        <v>66</v>
      </c>
      <c r="J401" s="23">
        <v>15</v>
      </c>
      <c r="K401" s="22">
        <v>37.5</v>
      </c>
      <c r="L401" s="23">
        <v>16</v>
      </c>
      <c r="M401" s="41">
        <v>3</v>
      </c>
      <c r="N401" s="29">
        <v>-0.8</v>
      </c>
      <c r="O401" s="7">
        <v>34</v>
      </c>
      <c r="P401" s="78">
        <f>G401-N401</f>
        <v>2.1</v>
      </c>
      <c r="Q401" s="78">
        <f>K401/(O401/100)</f>
        <v>110.29411764705881</v>
      </c>
    </row>
    <row r="402" spans="1:17" hidden="1" x14ac:dyDescent="0.25">
      <c r="A402" s="69" t="s">
        <v>40</v>
      </c>
      <c r="B402" s="75" t="s">
        <v>42</v>
      </c>
      <c r="C402" s="58" t="s">
        <v>30</v>
      </c>
      <c r="D402" s="59">
        <v>1</v>
      </c>
      <c r="E402" s="59">
        <v>11</v>
      </c>
      <c r="F402" s="49" t="s">
        <v>2</v>
      </c>
      <c r="G402" s="38">
        <v>-0.1</v>
      </c>
      <c r="H402" s="19" t="s">
        <v>67</v>
      </c>
      <c r="I402" s="19" t="s">
        <v>68</v>
      </c>
      <c r="J402" s="20">
        <v>9</v>
      </c>
      <c r="K402" s="19">
        <v>20.7</v>
      </c>
      <c r="L402" s="20">
        <v>5</v>
      </c>
      <c r="M402" s="39">
        <v>2</v>
      </c>
      <c r="N402" s="28"/>
      <c r="O402" s="21"/>
      <c r="P402" s="78"/>
      <c r="Q402" s="78"/>
    </row>
    <row r="403" spans="1:17" hidden="1" x14ac:dyDescent="0.25">
      <c r="A403" s="67" t="s">
        <v>40</v>
      </c>
      <c r="B403" s="73" t="s">
        <v>42</v>
      </c>
      <c r="C403" s="54" t="s">
        <v>30</v>
      </c>
      <c r="D403" s="55">
        <v>1</v>
      </c>
      <c r="E403" s="55">
        <v>12</v>
      </c>
      <c r="F403" s="47" t="s">
        <v>3</v>
      </c>
      <c r="G403" s="34">
        <v>1.8</v>
      </c>
      <c r="H403" s="2" t="s">
        <v>69</v>
      </c>
      <c r="I403" s="2" t="s">
        <v>70</v>
      </c>
      <c r="J403" s="3">
        <v>7</v>
      </c>
      <c r="K403" s="2">
        <v>7.7</v>
      </c>
      <c r="L403" s="3">
        <v>6</v>
      </c>
      <c r="M403" s="35">
        <v>0</v>
      </c>
      <c r="N403" s="26"/>
      <c r="O403" s="6"/>
      <c r="P403" s="78"/>
      <c r="Q403" s="78"/>
    </row>
    <row r="404" spans="1:17" hidden="1" x14ac:dyDescent="0.25">
      <c r="A404" s="67" t="s">
        <v>40</v>
      </c>
      <c r="B404" s="73" t="s">
        <v>42</v>
      </c>
      <c r="C404" s="54" t="s">
        <v>30</v>
      </c>
      <c r="D404" s="55">
        <v>1</v>
      </c>
      <c r="E404" s="55">
        <v>13</v>
      </c>
      <c r="F404" s="47" t="s">
        <v>5</v>
      </c>
      <c r="G404" s="34">
        <v>0.2</v>
      </c>
      <c r="H404" s="2" t="s">
        <v>71</v>
      </c>
      <c r="I404" s="2" t="s">
        <v>72</v>
      </c>
      <c r="J404" s="3">
        <v>8</v>
      </c>
      <c r="K404" s="2">
        <v>6.7</v>
      </c>
      <c r="L404" s="3">
        <v>6</v>
      </c>
      <c r="M404" s="35">
        <v>0</v>
      </c>
      <c r="N404" s="26"/>
      <c r="O404" s="6"/>
      <c r="P404" s="78"/>
      <c r="Q404" s="78"/>
    </row>
    <row r="405" spans="1:17" hidden="1" x14ac:dyDescent="0.25">
      <c r="A405" s="70" t="s">
        <v>40</v>
      </c>
      <c r="B405" s="76" t="s">
        <v>42</v>
      </c>
      <c r="C405" s="60" t="s">
        <v>30</v>
      </c>
      <c r="D405" s="61">
        <v>1</v>
      </c>
      <c r="E405" s="61">
        <v>14</v>
      </c>
      <c r="F405" s="44" t="s">
        <v>20</v>
      </c>
      <c r="G405" s="40">
        <v>0.6</v>
      </c>
      <c r="H405" s="22" t="s">
        <v>67</v>
      </c>
      <c r="I405" s="22" t="s">
        <v>68</v>
      </c>
      <c r="J405" s="23">
        <v>24</v>
      </c>
      <c r="K405" s="22">
        <v>35.1</v>
      </c>
      <c r="L405" s="23">
        <v>17</v>
      </c>
      <c r="M405" s="41">
        <v>2</v>
      </c>
      <c r="N405" s="29">
        <v>-2.4</v>
      </c>
      <c r="O405" s="7">
        <v>29</v>
      </c>
      <c r="P405" s="78">
        <f>G405-N405</f>
        <v>3</v>
      </c>
      <c r="Q405" s="78">
        <f>K405/(O405/100)</f>
        <v>121.0344827586207</v>
      </c>
    </row>
    <row r="406" spans="1:17" hidden="1" x14ac:dyDescent="0.25">
      <c r="A406" s="69" t="s">
        <v>40</v>
      </c>
      <c r="B406" s="75" t="s">
        <v>42</v>
      </c>
      <c r="C406" s="58" t="s">
        <v>30</v>
      </c>
      <c r="D406" s="59">
        <v>2</v>
      </c>
      <c r="E406" s="59">
        <v>21</v>
      </c>
      <c r="F406" s="49" t="s">
        <v>2</v>
      </c>
      <c r="G406" s="38">
        <v>-2.4</v>
      </c>
      <c r="H406" s="19">
        <v>3.5</v>
      </c>
      <c r="I406" s="19" t="s">
        <v>73</v>
      </c>
      <c r="J406" s="20">
        <v>9</v>
      </c>
      <c r="K406" s="19">
        <v>3.8</v>
      </c>
      <c r="L406" s="20">
        <v>4</v>
      </c>
      <c r="M406" s="39">
        <v>0</v>
      </c>
      <c r="N406" s="28"/>
      <c r="O406" s="21"/>
      <c r="P406" s="78"/>
      <c r="Q406" s="78"/>
    </row>
    <row r="407" spans="1:17" hidden="1" x14ac:dyDescent="0.25">
      <c r="A407" s="67" t="s">
        <v>40</v>
      </c>
      <c r="B407" s="73" t="s">
        <v>42</v>
      </c>
      <c r="C407" s="54" t="s">
        <v>30</v>
      </c>
      <c r="D407" s="55">
        <v>2</v>
      </c>
      <c r="E407" s="55">
        <v>22</v>
      </c>
      <c r="F407" s="47" t="s">
        <v>3</v>
      </c>
      <c r="G407" s="34">
        <v>0.5</v>
      </c>
      <c r="H407" s="2" t="s">
        <v>74</v>
      </c>
      <c r="I407" s="2" t="s">
        <v>75</v>
      </c>
      <c r="J407" s="3">
        <v>9</v>
      </c>
      <c r="K407" s="2">
        <v>0.2</v>
      </c>
      <c r="L407" s="3">
        <v>2</v>
      </c>
      <c r="M407" s="35">
        <v>0</v>
      </c>
      <c r="N407" s="26"/>
      <c r="O407" s="6"/>
      <c r="P407" s="78"/>
      <c r="Q407" s="78"/>
    </row>
    <row r="408" spans="1:17" hidden="1" x14ac:dyDescent="0.25">
      <c r="A408" s="67" t="s">
        <v>40</v>
      </c>
      <c r="B408" s="73" t="s">
        <v>42</v>
      </c>
      <c r="C408" s="54" t="s">
        <v>30</v>
      </c>
      <c r="D408" s="55">
        <v>2</v>
      </c>
      <c r="E408" s="55">
        <v>23</v>
      </c>
      <c r="F408" s="47" t="s">
        <v>37</v>
      </c>
      <c r="G408" s="34">
        <v>3</v>
      </c>
      <c r="H408" s="2">
        <v>8.3000000000000007</v>
      </c>
      <c r="I408" s="2">
        <v>-3.2</v>
      </c>
      <c r="J408" s="3">
        <v>3</v>
      </c>
      <c r="K408" s="2">
        <v>3</v>
      </c>
      <c r="L408" s="3">
        <v>4</v>
      </c>
      <c r="M408" s="35">
        <v>0</v>
      </c>
      <c r="N408" s="26"/>
      <c r="O408" s="6"/>
      <c r="P408" s="78"/>
      <c r="Q408" s="78"/>
    </row>
    <row r="409" spans="1:17" hidden="1" x14ac:dyDescent="0.25">
      <c r="A409" s="70" t="s">
        <v>40</v>
      </c>
      <c r="B409" s="76" t="s">
        <v>42</v>
      </c>
      <c r="C409" s="60" t="s">
        <v>30</v>
      </c>
      <c r="D409" s="61">
        <v>2</v>
      </c>
      <c r="E409" s="61">
        <v>24</v>
      </c>
      <c r="F409" s="44" t="s">
        <v>38</v>
      </c>
      <c r="G409" s="40">
        <v>0.2</v>
      </c>
      <c r="H409" s="22">
        <v>8.3000000000000007</v>
      </c>
      <c r="I409" s="22" t="s">
        <v>73</v>
      </c>
      <c r="J409" s="23">
        <v>21</v>
      </c>
      <c r="K409" s="22">
        <v>7</v>
      </c>
      <c r="L409" s="23">
        <v>10</v>
      </c>
      <c r="M409" s="41">
        <v>0</v>
      </c>
      <c r="N409" s="29">
        <v>-0.6</v>
      </c>
      <c r="O409" s="7">
        <v>24</v>
      </c>
      <c r="P409" s="78">
        <f>G409-N409</f>
        <v>0.8</v>
      </c>
      <c r="Q409" s="78">
        <f>K409/(O409/100)</f>
        <v>29.166666666666668</v>
      </c>
    </row>
    <row r="410" spans="1:17" hidden="1" x14ac:dyDescent="0.25">
      <c r="A410" s="69" t="s">
        <v>40</v>
      </c>
      <c r="B410" s="75" t="s">
        <v>42</v>
      </c>
      <c r="C410" s="58" t="s">
        <v>30</v>
      </c>
      <c r="D410" s="59">
        <v>3</v>
      </c>
      <c r="E410" s="59">
        <v>31</v>
      </c>
      <c r="F410" s="49" t="s">
        <v>2</v>
      </c>
      <c r="G410" s="38">
        <v>2.6</v>
      </c>
      <c r="H410" s="19">
        <v>14.1</v>
      </c>
      <c r="I410" s="19">
        <v>-4</v>
      </c>
      <c r="J410" s="20">
        <v>10</v>
      </c>
      <c r="K410" s="19" t="s">
        <v>76</v>
      </c>
      <c r="L410" s="20">
        <v>4</v>
      </c>
      <c r="M410" s="39">
        <v>0</v>
      </c>
      <c r="N410" s="28"/>
      <c r="O410" s="21"/>
      <c r="P410" s="78"/>
      <c r="Q410" s="78"/>
    </row>
    <row r="411" spans="1:17" hidden="1" x14ac:dyDescent="0.25">
      <c r="A411" s="67" t="s">
        <v>40</v>
      </c>
      <c r="B411" s="73" t="s">
        <v>42</v>
      </c>
      <c r="C411" s="54" t="s">
        <v>30</v>
      </c>
      <c r="D411" s="55">
        <v>3</v>
      </c>
      <c r="E411" s="55">
        <v>32</v>
      </c>
      <c r="F411" s="47" t="s">
        <v>3</v>
      </c>
      <c r="G411" s="34">
        <v>3.8</v>
      </c>
      <c r="H411" s="2">
        <v>14.1</v>
      </c>
      <c r="I411" s="2">
        <v>-3.5</v>
      </c>
      <c r="J411" s="3">
        <v>5</v>
      </c>
      <c r="K411" s="2">
        <v>9.6</v>
      </c>
      <c r="L411" s="3">
        <v>3</v>
      </c>
      <c r="M411" s="35">
        <v>0</v>
      </c>
      <c r="N411" s="26"/>
      <c r="O411" s="6"/>
      <c r="P411" s="78"/>
      <c r="Q411" s="78"/>
    </row>
    <row r="412" spans="1:17" hidden="1" x14ac:dyDescent="0.25">
      <c r="A412" s="67" t="s">
        <v>40</v>
      </c>
      <c r="B412" s="73" t="s">
        <v>42</v>
      </c>
      <c r="C412" s="54" t="s">
        <v>30</v>
      </c>
      <c r="D412" s="55">
        <v>3</v>
      </c>
      <c r="E412" s="55">
        <v>33</v>
      </c>
      <c r="F412" s="47" t="s">
        <v>5</v>
      </c>
      <c r="G412" s="34">
        <v>5.5</v>
      </c>
      <c r="H412" s="2">
        <v>17</v>
      </c>
      <c r="I412" s="2">
        <v>-4.5</v>
      </c>
      <c r="J412" s="3">
        <v>8</v>
      </c>
      <c r="K412" s="2" t="s">
        <v>77</v>
      </c>
      <c r="L412" s="3">
        <v>4</v>
      </c>
      <c r="M412" s="35">
        <v>2</v>
      </c>
      <c r="N412" s="26"/>
      <c r="O412" s="6"/>
      <c r="P412" s="78"/>
      <c r="Q412" s="78"/>
    </row>
    <row r="413" spans="1:17" hidden="1" x14ac:dyDescent="0.25">
      <c r="A413" s="70" t="s">
        <v>40</v>
      </c>
      <c r="B413" s="76" t="s">
        <v>42</v>
      </c>
      <c r="C413" s="60" t="s">
        <v>30</v>
      </c>
      <c r="D413" s="61">
        <v>3</v>
      </c>
      <c r="E413" s="61">
        <v>34</v>
      </c>
      <c r="F413" s="44" t="s">
        <v>20</v>
      </c>
      <c r="G413" s="40">
        <v>4</v>
      </c>
      <c r="H413" s="22">
        <v>17</v>
      </c>
      <c r="I413" s="22">
        <v>-4.5</v>
      </c>
      <c r="J413" s="23">
        <v>23</v>
      </c>
      <c r="K413" s="22">
        <v>45.2</v>
      </c>
      <c r="L413" s="23">
        <v>11</v>
      </c>
      <c r="M413" s="41">
        <v>2</v>
      </c>
      <c r="N413" s="29">
        <v>2.9</v>
      </c>
      <c r="O413" s="7">
        <v>28</v>
      </c>
      <c r="P413" s="78">
        <f>G413-N413</f>
        <v>1.1000000000000001</v>
      </c>
      <c r="Q413" s="78">
        <f>K413/(O413/100)</f>
        <v>161.42857142857142</v>
      </c>
    </row>
    <row r="414" spans="1:17" hidden="1" x14ac:dyDescent="0.25">
      <c r="A414" s="69" t="s">
        <v>40</v>
      </c>
      <c r="B414" s="75" t="s">
        <v>42</v>
      </c>
      <c r="C414" s="58" t="s">
        <v>30</v>
      </c>
      <c r="D414" s="59">
        <v>4</v>
      </c>
      <c r="E414" s="59">
        <v>41</v>
      </c>
      <c r="F414" s="49" t="s">
        <v>2</v>
      </c>
      <c r="G414" s="38">
        <v>3.9</v>
      </c>
      <c r="H414" s="19" t="s">
        <v>78</v>
      </c>
      <c r="I414" s="19">
        <v>-3.5</v>
      </c>
      <c r="J414" s="20">
        <v>6</v>
      </c>
      <c r="K414" s="19" t="s">
        <v>79</v>
      </c>
      <c r="L414" s="20">
        <v>6</v>
      </c>
      <c r="M414" s="39">
        <v>1</v>
      </c>
      <c r="N414" s="28"/>
      <c r="O414" s="21"/>
      <c r="P414" s="78"/>
      <c r="Q414" s="78"/>
    </row>
    <row r="415" spans="1:17" hidden="1" x14ac:dyDescent="0.25">
      <c r="A415" s="67" t="s">
        <v>40</v>
      </c>
      <c r="B415" s="73" t="s">
        <v>42</v>
      </c>
      <c r="C415" s="54" t="s">
        <v>30</v>
      </c>
      <c r="D415" s="55">
        <v>4</v>
      </c>
      <c r="E415" s="55">
        <v>42</v>
      </c>
      <c r="F415" s="47" t="s">
        <v>3</v>
      </c>
      <c r="G415" s="34">
        <v>9.1999999999999993</v>
      </c>
      <c r="H415" s="2">
        <v>22.2</v>
      </c>
      <c r="I415" s="2" t="s">
        <v>80</v>
      </c>
      <c r="J415" s="3">
        <v>3</v>
      </c>
      <c r="K415" s="2">
        <v>3.4</v>
      </c>
      <c r="L415" s="3">
        <v>8</v>
      </c>
      <c r="M415" s="35">
        <v>0</v>
      </c>
      <c r="N415" s="26"/>
      <c r="O415" s="6"/>
      <c r="P415" s="78"/>
      <c r="Q415" s="78"/>
    </row>
    <row r="416" spans="1:17" hidden="1" x14ac:dyDescent="0.25">
      <c r="A416" s="67" t="s">
        <v>40</v>
      </c>
      <c r="B416" s="73" t="s">
        <v>42</v>
      </c>
      <c r="C416" s="54" t="s">
        <v>30</v>
      </c>
      <c r="D416" s="55">
        <v>4</v>
      </c>
      <c r="E416" s="55">
        <v>43</v>
      </c>
      <c r="F416" s="47" t="s">
        <v>4</v>
      </c>
      <c r="G416" s="34" t="s">
        <v>81</v>
      </c>
      <c r="H416" s="2">
        <v>22.4</v>
      </c>
      <c r="I416" s="2" t="s">
        <v>82</v>
      </c>
      <c r="J416" s="3">
        <v>1</v>
      </c>
      <c r="K416" s="2">
        <v>1.3</v>
      </c>
      <c r="L416" s="3">
        <v>5</v>
      </c>
      <c r="M416" s="35">
        <v>0</v>
      </c>
      <c r="N416" s="26"/>
      <c r="O416" s="6"/>
      <c r="P416" s="78"/>
      <c r="Q416" s="78"/>
    </row>
    <row r="417" spans="1:17" hidden="1" x14ac:dyDescent="0.25">
      <c r="A417" s="70" t="s">
        <v>40</v>
      </c>
      <c r="B417" s="76" t="s">
        <v>42</v>
      </c>
      <c r="C417" s="60" t="s">
        <v>30</v>
      </c>
      <c r="D417" s="61">
        <v>4</v>
      </c>
      <c r="E417" s="61">
        <v>44</v>
      </c>
      <c r="F417" s="44" t="s">
        <v>19</v>
      </c>
      <c r="G417" s="40">
        <v>8.1</v>
      </c>
      <c r="H417" s="22">
        <v>22.4</v>
      </c>
      <c r="I417" s="22">
        <v>-3.5</v>
      </c>
      <c r="J417" s="23">
        <v>10</v>
      </c>
      <c r="K417" s="22">
        <v>19.7</v>
      </c>
      <c r="L417" s="23">
        <v>19</v>
      </c>
      <c r="M417" s="41">
        <v>1</v>
      </c>
      <c r="N417" s="29">
        <v>7.3</v>
      </c>
      <c r="O417" s="7">
        <v>34</v>
      </c>
      <c r="P417" s="78">
        <f>G417-N417</f>
        <v>0.79999999999999982</v>
      </c>
      <c r="Q417" s="78">
        <f>K417/(O417/100)</f>
        <v>57.941176470588232</v>
      </c>
    </row>
    <row r="418" spans="1:17" hidden="1" x14ac:dyDescent="0.25">
      <c r="A418" s="69" t="s">
        <v>40</v>
      </c>
      <c r="B418" s="75" t="s">
        <v>42</v>
      </c>
      <c r="C418" s="58" t="s">
        <v>30</v>
      </c>
      <c r="D418" s="59">
        <v>5</v>
      </c>
      <c r="E418" s="59">
        <v>51</v>
      </c>
      <c r="F418" s="49" t="s">
        <v>2</v>
      </c>
      <c r="G418" s="38">
        <v>12.4</v>
      </c>
      <c r="H418" s="19">
        <v>24.2</v>
      </c>
      <c r="I418" s="19">
        <v>0.4</v>
      </c>
      <c r="J418" s="20">
        <v>0</v>
      </c>
      <c r="K418" s="19">
        <v>0.6</v>
      </c>
      <c r="L418" s="20">
        <v>2</v>
      </c>
      <c r="M418" s="39">
        <v>0</v>
      </c>
      <c r="N418" s="28"/>
      <c r="O418" s="21"/>
      <c r="P418" s="78"/>
      <c r="Q418" s="78"/>
    </row>
    <row r="419" spans="1:17" hidden="1" x14ac:dyDescent="0.25">
      <c r="A419" s="67" t="s">
        <v>40</v>
      </c>
      <c r="B419" s="73" t="s">
        <v>42</v>
      </c>
      <c r="C419" s="54" t="s">
        <v>30</v>
      </c>
      <c r="D419" s="55">
        <v>5</v>
      </c>
      <c r="E419" s="55">
        <v>52</v>
      </c>
      <c r="F419" s="47" t="s">
        <v>3</v>
      </c>
      <c r="G419" s="34">
        <v>13.1</v>
      </c>
      <c r="H419" s="2">
        <v>23.3</v>
      </c>
      <c r="I419" s="2" t="s">
        <v>83</v>
      </c>
      <c r="J419" s="3">
        <v>0</v>
      </c>
      <c r="K419" s="2">
        <v>0.3</v>
      </c>
      <c r="L419" s="3">
        <v>1</v>
      </c>
      <c r="M419" s="35">
        <v>0</v>
      </c>
      <c r="N419" s="26"/>
      <c r="O419" s="6"/>
      <c r="P419" s="78"/>
      <c r="Q419" s="78"/>
    </row>
    <row r="420" spans="1:17" hidden="1" x14ac:dyDescent="0.25">
      <c r="A420" s="67" t="s">
        <v>40</v>
      </c>
      <c r="B420" s="73" t="s">
        <v>42</v>
      </c>
      <c r="C420" s="54" t="s">
        <v>30</v>
      </c>
      <c r="D420" s="55">
        <v>5</v>
      </c>
      <c r="E420" s="55">
        <v>53</v>
      </c>
      <c r="F420" s="47" t="s">
        <v>5</v>
      </c>
      <c r="G420" s="34">
        <v>12.4</v>
      </c>
      <c r="H420" s="2">
        <v>23.5</v>
      </c>
      <c r="I420" s="2" t="s">
        <v>76</v>
      </c>
      <c r="J420" s="3">
        <v>0</v>
      </c>
      <c r="K420" s="2" t="s">
        <v>84</v>
      </c>
      <c r="L420" s="3">
        <v>1</v>
      </c>
      <c r="M420" s="35">
        <v>2</v>
      </c>
      <c r="N420" s="26"/>
      <c r="O420" s="6"/>
      <c r="P420" s="78"/>
      <c r="Q420" s="78"/>
    </row>
    <row r="421" spans="1:17" hidden="1" x14ac:dyDescent="0.25">
      <c r="A421" s="70" t="s">
        <v>40</v>
      </c>
      <c r="B421" s="76" t="s">
        <v>42</v>
      </c>
      <c r="C421" s="60" t="s">
        <v>30</v>
      </c>
      <c r="D421" s="61">
        <v>5</v>
      </c>
      <c r="E421" s="61">
        <v>54</v>
      </c>
      <c r="F421" s="44" t="s">
        <v>20</v>
      </c>
      <c r="G421" s="40">
        <v>12.6</v>
      </c>
      <c r="H421" s="22">
        <v>24.2</v>
      </c>
      <c r="I421" s="22" t="s">
        <v>85</v>
      </c>
      <c r="J421" s="23">
        <v>0</v>
      </c>
      <c r="K421" s="22">
        <v>14.9</v>
      </c>
      <c r="L421" s="23">
        <v>4</v>
      </c>
      <c r="M421" s="41">
        <v>2</v>
      </c>
      <c r="N421" s="29">
        <v>13</v>
      </c>
      <c r="O421" s="7">
        <v>59</v>
      </c>
      <c r="P421" s="78">
        <f>G421-N421</f>
        <v>-0.40000000000000036</v>
      </c>
      <c r="Q421" s="78">
        <f>K421/(O421/100)</f>
        <v>25.254237288135595</v>
      </c>
    </row>
    <row r="422" spans="1:17" hidden="1" x14ac:dyDescent="0.25">
      <c r="A422" s="69" t="s">
        <v>40</v>
      </c>
      <c r="B422" s="75" t="s">
        <v>42</v>
      </c>
      <c r="C422" s="58" t="s">
        <v>30</v>
      </c>
      <c r="D422" s="59">
        <v>6</v>
      </c>
      <c r="E422" s="59">
        <v>61</v>
      </c>
      <c r="F422" s="49" t="s">
        <v>2</v>
      </c>
      <c r="G422" s="38">
        <v>19.100000000000001</v>
      </c>
      <c r="H422" s="19">
        <v>32.4</v>
      </c>
      <c r="I422" s="19">
        <v>8</v>
      </c>
      <c r="J422" s="20">
        <v>0</v>
      </c>
      <c r="K422" s="19">
        <v>9.3000000000000007</v>
      </c>
      <c r="L422" s="20">
        <v>3</v>
      </c>
      <c r="M422" s="39">
        <v>1</v>
      </c>
      <c r="N422" s="28"/>
      <c r="O422" s="21"/>
      <c r="P422" s="78"/>
      <c r="Q422" s="78"/>
    </row>
    <row r="423" spans="1:17" hidden="1" x14ac:dyDescent="0.25">
      <c r="A423" s="67" t="s">
        <v>40</v>
      </c>
      <c r="B423" s="73" t="s">
        <v>42</v>
      </c>
      <c r="C423" s="54" t="s">
        <v>30</v>
      </c>
      <c r="D423" s="55">
        <v>6</v>
      </c>
      <c r="E423" s="55">
        <v>62</v>
      </c>
      <c r="F423" s="47" t="s">
        <v>3</v>
      </c>
      <c r="G423" s="34">
        <v>16.600000000000001</v>
      </c>
      <c r="H423" s="2">
        <v>32.299999999999997</v>
      </c>
      <c r="I423" s="2">
        <v>5.3</v>
      </c>
      <c r="J423" s="3">
        <v>0</v>
      </c>
      <c r="K423" s="2" t="s">
        <v>86</v>
      </c>
      <c r="L423" s="3">
        <v>5</v>
      </c>
      <c r="M423" s="35">
        <v>1</v>
      </c>
      <c r="N423" s="26"/>
      <c r="O423" s="6"/>
      <c r="P423" s="78"/>
      <c r="Q423" s="78"/>
    </row>
    <row r="424" spans="1:17" hidden="1" x14ac:dyDescent="0.25">
      <c r="A424" s="67" t="s">
        <v>40</v>
      </c>
      <c r="B424" s="73" t="s">
        <v>42</v>
      </c>
      <c r="C424" s="54" t="s">
        <v>30</v>
      </c>
      <c r="D424" s="55">
        <v>6</v>
      </c>
      <c r="E424" s="55">
        <v>63</v>
      </c>
      <c r="F424" s="47" t="s">
        <v>4</v>
      </c>
      <c r="G424" s="34">
        <v>15.3</v>
      </c>
      <c r="H424" s="2">
        <v>27.6</v>
      </c>
      <c r="I424" s="2">
        <v>5.5</v>
      </c>
      <c r="J424" s="3">
        <v>0</v>
      </c>
      <c r="K424" s="2">
        <v>15.6</v>
      </c>
      <c r="L424" s="3">
        <v>4</v>
      </c>
      <c r="M424" s="35">
        <v>2</v>
      </c>
      <c r="N424" s="26"/>
      <c r="O424" s="6"/>
      <c r="P424" s="78"/>
      <c r="Q424" s="78"/>
    </row>
    <row r="425" spans="1:17" hidden="1" x14ac:dyDescent="0.25">
      <c r="A425" s="70" t="s">
        <v>40</v>
      </c>
      <c r="B425" s="76" t="s">
        <v>42</v>
      </c>
      <c r="C425" s="60" t="s">
        <v>30</v>
      </c>
      <c r="D425" s="61">
        <v>6</v>
      </c>
      <c r="E425" s="61">
        <v>64</v>
      </c>
      <c r="F425" s="44" t="s">
        <v>19</v>
      </c>
      <c r="G425" s="40">
        <v>17</v>
      </c>
      <c r="H425" s="22">
        <v>32.4</v>
      </c>
      <c r="I425" s="22">
        <v>5.3</v>
      </c>
      <c r="J425" s="23">
        <v>0</v>
      </c>
      <c r="K425" s="22">
        <v>39.6</v>
      </c>
      <c r="L425" s="23">
        <v>12</v>
      </c>
      <c r="M425" s="41">
        <v>4</v>
      </c>
      <c r="N425" s="29">
        <v>15.8</v>
      </c>
      <c r="O425" s="7">
        <v>70</v>
      </c>
      <c r="P425" s="78">
        <f>G425-N425</f>
        <v>1.1999999999999993</v>
      </c>
      <c r="Q425" s="78">
        <f>K425/(O425/100)</f>
        <v>56.571428571428577</v>
      </c>
    </row>
    <row r="426" spans="1:17" hidden="1" x14ac:dyDescent="0.25">
      <c r="A426" s="69" t="s">
        <v>40</v>
      </c>
      <c r="B426" s="75" t="s">
        <v>42</v>
      </c>
      <c r="C426" s="58" t="s">
        <v>30</v>
      </c>
      <c r="D426" s="59">
        <v>7</v>
      </c>
      <c r="E426" s="59">
        <v>71</v>
      </c>
      <c r="F426" s="49" t="s">
        <v>2</v>
      </c>
      <c r="G426" s="38">
        <v>21.3</v>
      </c>
      <c r="H426" s="19">
        <v>36.6</v>
      </c>
      <c r="I426" s="19">
        <v>6.5</v>
      </c>
      <c r="J426" s="20">
        <v>0</v>
      </c>
      <c r="K426" s="19">
        <v>5.2</v>
      </c>
      <c r="L426" s="20">
        <v>2</v>
      </c>
      <c r="M426" s="39">
        <v>0</v>
      </c>
      <c r="N426" s="28"/>
      <c r="O426" s="21"/>
      <c r="P426" s="78"/>
      <c r="Q426" s="78"/>
    </row>
    <row r="427" spans="1:17" hidden="1" x14ac:dyDescent="0.25">
      <c r="A427" s="67" t="s">
        <v>40</v>
      </c>
      <c r="B427" s="73" t="s">
        <v>42</v>
      </c>
      <c r="C427" s="54" t="s">
        <v>30</v>
      </c>
      <c r="D427" s="55">
        <v>7</v>
      </c>
      <c r="E427" s="55">
        <v>72</v>
      </c>
      <c r="F427" s="47" t="s">
        <v>3</v>
      </c>
      <c r="G427" s="34">
        <v>21.2</v>
      </c>
      <c r="H427" s="2">
        <v>35.700000000000003</v>
      </c>
      <c r="I427" s="2">
        <v>4.9000000000000004</v>
      </c>
      <c r="J427" s="3">
        <v>0</v>
      </c>
      <c r="K427" s="2">
        <v>6.3</v>
      </c>
      <c r="L427" s="3">
        <v>6</v>
      </c>
      <c r="M427" s="35">
        <v>0</v>
      </c>
      <c r="N427" s="26"/>
      <c r="O427" s="6"/>
      <c r="P427" s="78"/>
      <c r="Q427" s="78"/>
    </row>
    <row r="428" spans="1:17" hidden="1" x14ac:dyDescent="0.25">
      <c r="A428" s="67" t="s">
        <v>40</v>
      </c>
      <c r="B428" s="73" t="s">
        <v>42</v>
      </c>
      <c r="C428" s="54" t="s">
        <v>30</v>
      </c>
      <c r="D428" s="55">
        <v>7</v>
      </c>
      <c r="E428" s="55">
        <v>73</v>
      </c>
      <c r="F428" s="47" t="s">
        <v>5</v>
      </c>
      <c r="G428" s="34">
        <v>20.3</v>
      </c>
      <c r="H428" s="2">
        <v>37.5</v>
      </c>
      <c r="I428" s="2">
        <v>8.3000000000000007</v>
      </c>
      <c r="J428" s="3">
        <v>0</v>
      </c>
      <c r="K428" s="2">
        <v>12.1</v>
      </c>
      <c r="L428" s="3">
        <v>3</v>
      </c>
      <c r="M428" s="35">
        <v>1</v>
      </c>
      <c r="N428" s="26"/>
      <c r="O428" s="6"/>
      <c r="P428" s="78"/>
      <c r="Q428" s="78"/>
    </row>
    <row r="429" spans="1:17" hidden="1" x14ac:dyDescent="0.25">
      <c r="A429" s="70" t="s">
        <v>40</v>
      </c>
      <c r="B429" s="76" t="s">
        <v>42</v>
      </c>
      <c r="C429" s="60" t="s">
        <v>30</v>
      </c>
      <c r="D429" s="61">
        <v>7</v>
      </c>
      <c r="E429" s="61">
        <v>74</v>
      </c>
      <c r="F429" s="44" t="s">
        <v>20</v>
      </c>
      <c r="G429" s="40">
        <v>20.9</v>
      </c>
      <c r="H429" s="22">
        <v>37.5</v>
      </c>
      <c r="I429" s="22">
        <v>4.9000000000000004</v>
      </c>
      <c r="J429" s="23">
        <v>0</v>
      </c>
      <c r="K429" s="22">
        <v>23.6</v>
      </c>
      <c r="L429" s="23">
        <v>11</v>
      </c>
      <c r="M429" s="41">
        <v>1</v>
      </c>
      <c r="N429" s="29">
        <v>17.5</v>
      </c>
      <c r="O429" s="7">
        <v>62</v>
      </c>
      <c r="P429" s="78">
        <f>G429-N429</f>
        <v>3.3999999999999986</v>
      </c>
      <c r="Q429" s="78">
        <f>K429/(O429/100)</f>
        <v>38.064516129032263</v>
      </c>
    </row>
    <row r="430" spans="1:17" hidden="1" x14ac:dyDescent="0.25">
      <c r="A430" s="67" t="s">
        <v>40</v>
      </c>
      <c r="B430" s="73" t="s">
        <v>42</v>
      </c>
      <c r="C430" s="54" t="s">
        <v>30</v>
      </c>
      <c r="D430" s="55">
        <v>8</v>
      </c>
      <c r="E430" s="55">
        <v>81</v>
      </c>
      <c r="F430" s="47" t="s">
        <v>2</v>
      </c>
      <c r="G430" s="34">
        <v>24.1</v>
      </c>
      <c r="H430" s="2">
        <v>37.5</v>
      </c>
      <c r="I430" s="2">
        <v>9.6</v>
      </c>
      <c r="J430" s="3">
        <v>0</v>
      </c>
      <c r="K430" s="2">
        <v>0.1</v>
      </c>
      <c r="L430" s="3">
        <v>1</v>
      </c>
      <c r="M430" s="35">
        <v>0</v>
      </c>
      <c r="N430" s="26"/>
      <c r="O430" s="6"/>
      <c r="P430" s="78"/>
      <c r="Q430" s="78"/>
    </row>
    <row r="431" spans="1:17" hidden="1" x14ac:dyDescent="0.25">
      <c r="A431" s="67" t="s">
        <v>40</v>
      </c>
      <c r="B431" s="73" t="s">
        <v>42</v>
      </c>
      <c r="C431" s="54" t="s">
        <v>30</v>
      </c>
      <c r="D431" s="55">
        <v>8</v>
      </c>
      <c r="E431" s="55">
        <v>82</v>
      </c>
      <c r="F431" s="47" t="s">
        <v>3</v>
      </c>
      <c r="G431" s="34">
        <v>21.3</v>
      </c>
      <c r="H431" s="2">
        <v>36.1</v>
      </c>
      <c r="I431" s="2">
        <v>9.3000000000000007</v>
      </c>
      <c r="J431" s="3">
        <v>0</v>
      </c>
      <c r="K431" s="2">
        <v>115.9</v>
      </c>
      <c r="L431" s="3">
        <v>3</v>
      </c>
      <c r="M431" s="35">
        <v>3</v>
      </c>
      <c r="N431" s="26"/>
      <c r="O431" s="6"/>
      <c r="P431" s="78"/>
      <c r="Q431" s="78"/>
    </row>
    <row r="432" spans="1:17" hidden="1" x14ac:dyDescent="0.25">
      <c r="A432" s="67" t="s">
        <v>40</v>
      </c>
      <c r="B432" s="73" t="s">
        <v>42</v>
      </c>
      <c r="C432" s="54" t="s">
        <v>30</v>
      </c>
      <c r="D432" s="55">
        <v>8</v>
      </c>
      <c r="E432" s="55">
        <v>83</v>
      </c>
      <c r="F432" s="47" t="s">
        <v>5</v>
      </c>
      <c r="G432" s="34">
        <v>19.399999999999999</v>
      </c>
      <c r="H432" s="2">
        <v>32.799999999999997</v>
      </c>
      <c r="I432" s="2">
        <v>7.6</v>
      </c>
      <c r="J432" s="3">
        <v>0</v>
      </c>
      <c r="K432" s="2">
        <v>1.2</v>
      </c>
      <c r="L432" s="3">
        <v>3</v>
      </c>
      <c r="M432" s="35">
        <v>0</v>
      </c>
      <c r="N432" s="26"/>
      <c r="O432" s="6"/>
      <c r="P432" s="78"/>
      <c r="Q432" s="78"/>
    </row>
    <row r="433" spans="1:17" ht="13.8" hidden="1" thickBot="1" x14ac:dyDescent="0.3">
      <c r="A433" s="71" t="s">
        <v>40</v>
      </c>
      <c r="B433" s="77" t="s">
        <v>42</v>
      </c>
      <c r="C433" s="62" t="s">
        <v>30</v>
      </c>
      <c r="D433" s="63">
        <v>8</v>
      </c>
      <c r="E433" s="63">
        <v>84</v>
      </c>
      <c r="F433" s="51" t="s">
        <v>20</v>
      </c>
      <c r="G433" s="42">
        <v>21.5</v>
      </c>
      <c r="H433" s="4">
        <v>37.5</v>
      </c>
      <c r="I433" s="4">
        <v>7.6</v>
      </c>
      <c r="J433" s="5">
        <v>0</v>
      </c>
      <c r="K433" s="4">
        <v>117.2</v>
      </c>
      <c r="L433" s="5">
        <v>7</v>
      </c>
      <c r="M433" s="43">
        <v>3</v>
      </c>
      <c r="N433" s="30">
        <v>17</v>
      </c>
      <c r="O433" s="8">
        <v>63</v>
      </c>
      <c r="P433" s="78">
        <f>G433-N433</f>
        <v>4.5</v>
      </c>
      <c r="Q433" s="78">
        <f>K433/(O433/100)</f>
        <v>186.03174603174602</v>
      </c>
    </row>
    <row r="434" spans="1:17" hidden="1" x14ac:dyDescent="0.25">
      <c r="A434" s="66" t="s">
        <v>40</v>
      </c>
      <c r="B434" s="72" t="s">
        <v>41</v>
      </c>
      <c r="C434" s="52" t="s">
        <v>31</v>
      </c>
      <c r="D434" s="53">
        <v>9</v>
      </c>
      <c r="E434" s="53">
        <v>91</v>
      </c>
      <c r="F434" s="46" t="s">
        <v>2</v>
      </c>
      <c r="G434" s="32">
        <v>17.2</v>
      </c>
      <c r="H434" s="9">
        <v>26.3</v>
      </c>
      <c r="I434" s="9">
        <v>11.3</v>
      </c>
      <c r="J434" s="10">
        <v>0</v>
      </c>
      <c r="K434" s="9">
        <v>49.8</v>
      </c>
      <c r="L434" s="10">
        <v>2</v>
      </c>
      <c r="M434" s="33">
        <v>2</v>
      </c>
      <c r="N434" s="25"/>
      <c r="O434" s="11"/>
      <c r="P434" s="78"/>
      <c r="Q434" s="78"/>
    </row>
    <row r="435" spans="1:17" hidden="1" x14ac:dyDescent="0.25">
      <c r="A435" s="67" t="s">
        <v>40</v>
      </c>
      <c r="B435" s="73" t="s">
        <v>41</v>
      </c>
      <c r="C435" s="54" t="s">
        <v>31</v>
      </c>
      <c r="D435" s="55">
        <v>9</v>
      </c>
      <c r="E435" s="55">
        <v>92</v>
      </c>
      <c r="F435" s="47" t="s">
        <v>3</v>
      </c>
      <c r="G435" s="34">
        <v>15.7</v>
      </c>
      <c r="H435" s="2">
        <v>25.8</v>
      </c>
      <c r="I435" s="2">
        <v>10.7</v>
      </c>
      <c r="J435" s="3">
        <v>0</v>
      </c>
      <c r="K435" s="2">
        <v>128.9</v>
      </c>
      <c r="L435" s="3">
        <v>4</v>
      </c>
      <c r="M435" s="35">
        <v>3</v>
      </c>
      <c r="N435" s="26"/>
      <c r="O435" s="6"/>
      <c r="P435" s="78"/>
      <c r="Q435" s="78"/>
    </row>
    <row r="436" spans="1:17" hidden="1" x14ac:dyDescent="0.25">
      <c r="A436" s="67" t="s">
        <v>40</v>
      </c>
      <c r="B436" s="73" t="s">
        <v>41</v>
      </c>
      <c r="C436" s="54" t="s">
        <v>31</v>
      </c>
      <c r="D436" s="55">
        <v>9</v>
      </c>
      <c r="E436" s="55">
        <v>93</v>
      </c>
      <c r="F436" s="47" t="s">
        <v>4</v>
      </c>
      <c r="G436" s="34">
        <v>12.6</v>
      </c>
      <c r="H436" s="2">
        <v>23.8</v>
      </c>
      <c r="I436" s="2">
        <v>1.4</v>
      </c>
      <c r="J436" s="3">
        <v>0</v>
      </c>
      <c r="K436" s="2">
        <v>10.6</v>
      </c>
      <c r="L436" s="3">
        <v>3</v>
      </c>
      <c r="M436" s="35">
        <v>1</v>
      </c>
      <c r="N436" s="26"/>
      <c r="O436" s="6"/>
      <c r="P436" s="78"/>
      <c r="Q436" s="78"/>
    </row>
    <row r="437" spans="1:17" hidden="1" x14ac:dyDescent="0.25">
      <c r="A437" s="68" t="s">
        <v>40</v>
      </c>
      <c r="B437" s="74" t="s">
        <v>41</v>
      </c>
      <c r="C437" s="56" t="s">
        <v>31</v>
      </c>
      <c r="D437" s="57">
        <v>9</v>
      </c>
      <c r="E437" s="57">
        <v>94</v>
      </c>
      <c r="F437" s="48" t="s">
        <v>19</v>
      </c>
      <c r="G437" s="36">
        <v>15.1</v>
      </c>
      <c r="H437" s="16">
        <v>26.3</v>
      </c>
      <c r="I437" s="16">
        <v>1.4</v>
      </c>
      <c r="J437" s="17">
        <v>0</v>
      </c>
      <c r="K437" s="16">
        <v>189.3</v>
      </c>
      <c r="L437" s="17">
        <v>9</v>
      </c>
      <c r="M437" s="37">
        <v>6</v>
      </c>
      <c r="N437" s="27">
        <v>14.6</v>
      </c>
      <c r="O437" s="18">
        <v>39</v>
      </c>
      <c r="P437" s="78">
        <f>G437-N437</f>
        <v>0.5</v>
      </c>
      <c r="Q437" s="78">
        <f>K437/(O437/100)</f>
        <v>485.38461538461542</v>
      </c>
    </row>
    <row r="438" spans="1:17" hidden="1" x14ac:dyDescent="0.25">
      <c r="A438" s="69" t="s">
        <v>40</v>
      </c>
      <c r="B438" s="75" t="s">
        <v>41</v>
      </c>
      <c r="C438" s="58" t="s">
        <v>31</v>
      </c>
      <c r="D438" s="59">
        <v>10</v>
      </c>
      <c r="E438" s="59">
        <v>101</v>
      </c>
      <c r="F438" s="49" t="s">
        <v>2</v>
      </c>
      <c r="G438" s="38">
        <v>13.2</v>
      </c>
      <c r="H438" s="19">
        <v>20</v>
      </c>
      <c r="I438" s="19">
        <v>6.8</v>
      </c>
      <c r="J438" s="20">
        <v>0</v>
      </c>
      <c r="K438" s="19">
        <v>0.4</v>
      </c>
      <c r="L438" s="20">
        <v>2</v>
      </c>
      <c r="M438" s="39">
        <v>0</v>
      </c>
      <c r="N438" s="28"/>
      <c r="O438" s="21"/>
      <c r="P438" s="78"/>
      <c r="Q438" s="78"/>
    </row>
    <row r="439" spans="1:17" hidden="1" x14ac:dyDescent="0.25">
      <c r="A439" s="67" t="s">
        <v>40</v>
      </c>
      <c r="B439" s="73" t="s">
        <v>41</v>
      </c>
      <c r="C439" s="54" t="s">
        <v>31</v>
      </c>
      <c r="D439" s="55">
        <v>10</v>
      </c>
      <c r="E439" s="55">
        <v>102</v>
      </c>
      <c r="F439" s="47" t="s">
        <v>3</v>
      </c>
      <c r="G439" s="34">
        <v>12.8</v>
      </c>
      <c r="H439" s="2">
        <v>22.1</v>
      </c>
      <c r="I439" s="2">
        <v>6.2</v>
      </c>
      <c r="J439" s="3">
        <v>0</v>
      </c>
      <c r="K439" s="2">
        <v>16.100000000000001</v>
      </c>
      <c r="L439" s="3">
        <v>8</v>
      </c>
      <c r="M439" s="35">
        <v>1</v>
      </c>
      <c r="N439" s="26"/>
      <c r="O439" s="6"/>
      <c r="P439" s="78"/>
      <c r="Q439" s="78"/>
    </row>
    <row r="440" spans="1:17" hidden="1" x14ac:dyDescent="0.25">
      <c r="A440" s="67" t="s">
        <v>40</v>
      </c>
      <c r="B440" s="73" t="s">
        <v>41</v>
      </c>
      <c r="C440" s="54" t="s">
        <v>31</v>
      </c>
      <c r="D440" s="55">
        <v>10</v>
      </c>
      <c r="E440" s="55">
        <v>103</v>
      </c>
      <c r="F440" s="47" t="s">
        <v>5</v>
      </c>
      <c r="G440" s="34">
        <v>7</v>
      </c>
      <c r="H440" s="2">
        <v>18.600000000000001</v>
      </c>
      <c r="I440" s="2">
        <v>-0.8</v>
      </c>
      <c r="J440" s="3">
        <v>1</v>
      </c>
      <c r="K440" s="2">
        <v>10.1</v>
      </c>
      <c r="L440" s="3">
        <v>3</v>
      </c>
      <c r="M440" s="35">
        <v>1</v>
      </c>
      <c r="N440" s="26"/>
      <c r="O440" s="6"/>
      <c r="P440" s="78"/>
      <c r="Q440" s="78"/>
    </row>
    <row r="441" spans="1:17" hidden="1" x14ac:dyDescent="0.25">
      <c r="A441" s="70" t="s">
        <v>40</v>
      </c>
      <c r="B441" s="76" t="s">
        <v>41</v>
      </c>
      <c r="C441" s="60" t="s">
        <v>31</v>
      </c>
      <c r="D441" s="61">
        <v>10</v>
      </c>
      <c r="E441" s="61">
        <v>104</v>
      </c>
      <c r="F441" s="44" t="s">
        <v>20</v>
      </c>
      <c r="G441" s="40">
        <v>10.9</v>
      </c>
      <c r="H441" s="22">
        <v>22.1</v>
      </c>
      <c r="I441" s="22">
        <v>-0.8</v>
      </c>
      <c r="J441" s="23">
        <v>1</v>
      </c>
      <c r="K441" s="22">
        <v>26.6</v>
      </c>
      <c r="L441" s="23">
        <v>13</v>
      </c>
      <c r="M441" s="41">
        <v>2</v>
      </c>
      <c r="N441" s="29">
        <v>9</v>
      </c>
      <c r="O441" s="7">
        <v>25</v>
      </c>
      <c r="P441" s="78">
        <f>G441-N441</f>
        <v>1.9000000000000004</v>
      </c>
      <c r="Q441" s="78">
        <f>K441/(O441/100)</f>
        <v>106.4</v>
      </c>
    </row>
    <row r="442" spans="1:17" hidden="1" x14ac:dyDescent="0.25">
      <c r="A442" s="69" t="s">
        <v>40</v>
      </c>
      <c r="B442" s="75" t="s">
        <v>41</v>
      </c>
      <c r="C442" s="58" t="s">
        <v>31</v>
      </c>
      <c r="D442" s="59">
        <v>11</v>
      </c>
      <c r="E442" s="59">
        <v>111</v>
      </c>
      <c r="F442" s="49" t="s">
        <v>2</v>
      </c>
      <c r="G442" s="38">
        <v>9.9</v>
      </c>
      <c r="H442" s="19">
        <v>18.3</v>
      </c>
      <c r="I442" s="19">
        <v>3.9</v>
      </c>
      <c r="J442" s="20">
        <v>0</v>
      </c>
      <c r="K442" s="19">
        <v>6.9</v>
      </c>
      <c r="L442" s="20">
        <v>5</v>
      </c>
      <c r="M442" s="39">
        <v>0</v>
      </c>
      <c r="N442" s="28"/>
      <c r="O442" s="21"/>
      <c r="P442" s="78"/>
      <c r="Q442" s="78"/>
    </row>
    <row r="443" spans="1:17" hidden="1" x14ac:dyDescent="0.25">
      <c r="A443" s="67" t="s">
        <v>40</v>
      </c>
      <c r="B443" s="73" t="s">
        <v>41</v>
      </c>
      <c r="C443" s="54" t="s">
        <v>31</v>
      </c>
      <c r="D443" s="55">
        <v>11</v>
      </c>
      <c r="E443" s="55">
        <v>112</v>
      </c>
      <c r="F443" s="47" t="s">
        <v>3</v>
      </c>
      <c r="G443" s="34">
        <v>9</v>
      </c>
      <c r="H443" s="2">
        <v>15.9</v>
      </c>
      <c r="I443" s="2">
        <v>1.5</v>
      </c>
      <c r="J443" s="3">
        <v>0</v>
      </c>
      <c r="K443" s="2">
        <v>26.9</v>
      </c>
      <c r="L443" s="3">
        <v>2</v>
      </c>
      <c r="M443" s="35">
        <v>2</v>
      </c>
      <c r="N443" s="26"/>
      <c r="O443" s="6"/>
      <c r="P443" s="78"/>
      <c r="Q443" s="78"/>
    </row>
    <row r="444" spans="1:17" hidden="1" x14ac:dyDescent="0.25">
      <c r="A444" s="67" t="s">
        <v>40</v>
      </c>
      <c r="B444" s="73" t="s">
        <v>41</v>
      </c>
      <c r="C444" s="54" t="s">
        <v>31</v>
      </c>
      <c r="D444" s="55">
        <v>11</v>
      </c>
      <c r="E444" s="55">
        <v>113</v>
      </c>
      <c r="F444" s="47" t="s">
        <v>4</v>
      </c>
      <c r="G444" s="34">
        <v>2.6</v>
      </c>
      <c r="H444" s="2">
        <v>7.8</v>
      </c>
      <c r="I444" s="2">
        <v>-1.1000000000000001</v>
      </c>
      <c r="J444" s="3">
        <v>5</v>
      </c>
      <c r="K444" s="2">
        <v>5.5</v>
      </c>
      <c r="L444" s="3">
        <v>5</v>
      </c>
      <c r="M444" s="35">
        <v>0</v>
      </c>
      <c r="N444" s="26"/>
      <c r="O444" s="6"/>
      <c r="P444" s="78"/>
      <c r="Q444" s="78"/>
    </row>
    <row r="445" spans="1:17" hidden="1" x14ac:dyDescent="0.25">
      <c r="A445" s="70" t="s">
        <v>40</v>
      </c>
      <c r="B445" s="76" t="s">
        <v>41</v>
      </c>
      <c r="C445" s="60" t="s">
        <v>31</v>
      </c>
      <c r="D445" s="61">
        <v>11</v>
      </c>
      <c r="E445" s="61">
        <v>114</v>
      </c>
      <c r="F445" s="44" t="s">
        <v>19</v>
      </c>
      <c r="G445" s="40">
        <v>7.2</v>
      </c>
      <c r="H445" s="22">
        <v>18.3</v>
      </c>
      <c r="I445" s="22">
        <v>-1.1000000000000001</v>
      </c>
      <c r="J445" s="23">
        <v>5</v>
      </c>
      <c r="K445" s="22">
        <v>39.4</v>
      </c>
      <c r="L445" s="23">
        <v>12</v>
      </c>
      <c r="M445" s="41">
        <v>2</v>
      </c>
      <c r="N445" s="29">
        <v>3.5</v>
      </c>
      <c r="O445" s="7">
        <v>31</v>
      </c>
      <c r="P445" s="78">
        <f>G445-N445</f>
        <v>3.7</v>
      </c>
      <c r="Q445" s="78">
        <f>K445/(O445/100)</f>
        <v>127.09677419354838</v>
      </c>
    </row>
    <row r="446" spans="1:17" hidden="1" x14ac:dyDescent="0.25">
      <c r="A446" s="69" t="s">
        <v>40</v>
      </c>
      <c r="B446" s="75" t="s">
        <v>41</v>
      </c>
      <c r="C446" s="58" t="s">
        <v>31</v>
      </c>
      <c r="D446" s="59">
        <v>12</v>
      </c>
      <c r="E446" s="59">
        <v>121</v>
      </c>
      <c r="F446" s="49" t="s">
        <v>2</v>
      </c>
      <c r="G446" s="38">
        <v>2.6</v>
      </c>
      <c r="H446" s="19">
        <v>6.8</v>
      </c>
      <c r="I446" s="19">
        <v>-2.6</v>
      </c>
      <c r="J446" s="20">
        <v>5</v>
      </c>
      <c r="K446" s="19">
        <v>28.1</v>
      </c>
      <c r="L446" s="20">
        <v>6</v>
      </c>
      <c r="M446" s="39">
        <v>2</v>
      </c>
      <c r="N446" s="28"/>
      <c r="O446" s="21"/>
      <c r="P446" s="78"/>
      <c r="Q446" s="78"/>
    </row>
    <row r="447" spans="1:17" hidden="1" x14ac:dyDescent="0.25">
      <c r="A447" s="67" t="s">
        <v>40</v>
      </c>
      <c r="B447" s="73" t="s">
        <v>41</v>
      </c>
      <c r="C447" s="54" t="s">
        <v>31</v>
      </c>
      <c r="D447" s="55">
        <v>12</v>
      </c>
      <c r="E447" s="55">
        <v>122</v>
      </c>
      <c r="F447" s="47" t="s">
        <v>3</v>
      </c>
      <c r="G447" s="34">
        <v>4.5999999999999996</v>
      </c>
      <c r="H447" s="2">
        <v>14.9</v>
      </c>
      <c r="I447" s="2">
        <v>-0.6</v>
      </c>
      <c r="J447" s="3">
        <v>3</v>
      </c>
      <c r="K447" s="2">
        <v>10</v>
      </c>
      <c r="L447" s="3">
        <v>7</v>
      </c>
      <c r="M447" s="35">
        <v>0</v>
      </c>
      <c r="N447" s="26"/>
      <c r="O447" s="6"/>
      <c r="P447" s="78"/>
      <c r="Q447" s="78"/>
    </row>
    <row r="448" spans="1:17" hidden="1" x14ac:dyDescent="0.25">
      <c r="A448" s="67" t="s">
        <v>40</v>
      </c>
      <c r="B448" s="73" t="s">
        <v>41</v>
      </c>
      <c r="C448" s="54" t="s">
        <v>31</v>
      </c>
      <c r="D448" s="55">
        <v>12</v>
      </c>
      <c r="E448" s="55">
        <v>123</v>
      </c>
      <c r="F448" s="47" t="s">
        <v>5</v>
      </c>
      <c r="G448" s="34">
        <v>0.9</v>
      </c>
      <c r="H448" s="2">
        <v>13.3</v>
      </c>
      <c r="I448" s="2">
        <v>-8.3000000000000007</v>
      </c>
      <c r="J448" s="3">
        <v>7</v>
      </c>
      <c r="K448" s="2">
        <v>1.6</v>
      </c>
      <c r="L448" s="3">
        <v>3</v>
      </c>
      <c r="M448" s="35">
        <v>0</v>
      </c>
      <c r="N448" s="26"/>
      <c r="O448" s="6"/>
      <c r="P448" s="78"/>
      <c r="Q448" s="78"/>
    </row>
    <row r="449" spans="1:17" hidden="1" x14ac:dyDescent="0.25">
      <c r="A449" s="70" t="s">
        <v>40</v>
      </c>
      <c r="B449" s="76" t="s">
        <v>41</v>
      </c>
      <c r="C449" s="60" t="s">
        <v>31</v>
      </c>
      <c r="D449" s="61">
        <v>12</v>
      </c>
      <c r="E449" s="61">
        <v>124</v>
      </c>
      <c r="F449" s="44" t="s">
        <v>20</v>
      </c>
      <c r="G449" s="40">
        <v>2.6</v>
      </c>
      <c r="H449" s="22">
        <v>14.9</v>
      </c>
      <c r="I449" s="22">
        <v>-8.3000000000000007</v>
      </c>
      <c r="J449" s="23">
        <v>15</v>
      </c>
      <c r="K449" s="22">
        <v>39.700000000000003</v>
      </c>
      <c r="L449" s="23">
        <v>16</v>
      </c>
      <c r="M449" s="41">
        <v>2</v>
      </c>
      <c r="N449" s="29">
        <v>0.4</v>
      </c>
      <c r="O449" s="7">
        <v>23</v>
      </c>
      <c r="P449" s="78">
        <f>G449-N449</f>
        <v>2.2000000000000002</v>
      </c>
      <c r="Q449" s="78">
        <f>K449/(O449/100)</f>
        <v>172.60869565217391</v>
      </c>
    </row>
    <row r="450" spans="1:17" hidden="1" x14ac:dyDescent="0.25">
      <c r="A450" s="69" t="s">
        <v>40</v>
      </c>
      <c r="B450" s="75" t="s">
        <v>42</v>
      </c>
      <c r="C450" s="58" t="s">
        <v>31</v>
      </c>
      <c r="D450" s="59">
        <v>1</v>
      </c>
      <c r="E450" s="59">
        <v>11</v>
      </c>
      <c r="F450" s="49" t="s">
        <v>2</v>
      </c>
      <c r="G450" s="38">
        <v>2.5</v>
      </c>
      <c r="H450" s="19">
        <v>16.399999999999999</v>
      </c>
      <c r="I450" s="19">
        <v>-5.2</v>
      </c>
      <c r="J450" s="20">
        <v>7</v>
      </c>
      <c r="K450" s="19">
        <v>22.1</v>
      </c>
      <c r="L450" s="20">
        <v>6</v>
      </c>
      <c r="M450" s="39">
        <v>2</v>
      </c>
      <c r="N450" s="28"/>
      <c r="O450" s="21"/>
      <c r="P450" s="78"/>
      <c r="Q450" s="78"/>
    </row>
    <row r="451" spans="1:17" hidden="1" x14ac:dyDescent="0.25">
      <c r="A451" s="67" t="s">
        <v>40</v>
      </c>
      <c r="B451" s="73" t="s">
        <v>42</v>
      </c>
      <c r="C451" s="54" t="s">
        <v>31</v>
      </c>
      <c r="D451" s="55">
        <v>1</v>
      </c>
      <c r="E451" s="55">
        <v>12</v>
      </c>
      <c r="F451" s="47" t="s">
        <v>3</v>
      </c>
      <c r="G451" s="34">
        <v>2.4</v>
      </c>
      <c r="H451" s="2">
        <v>10.3</v>
      </c>
      <c r="I451" s="2">
        <v>-3.5</v>
      </c>
      <c r="J451" s="3">
        <v>3</v>
      </c>
      <c r="K451" s="2">
        <v>5.9</v>
      </c>
      <c r="L451" s="3">
        <v>4</v>
      </c>
      <c r="M451" s="35">
        <v>1</v>
      </c>
      <c r="N451" s="26"/>
      <c r="O451" s="6"/>
      <c r="P451" s="78"/>
      <c r="Q451" s="78"/>
    </row>
    <row r="452" spans="1:17" hidden="1" x14ac:dyDescent="0.25">
      <c r="A452" s="67" t="s">
        <v>40</v>
      </c>
      <c r="B452" s="73" t="s">
        <v>42</v>
      </c>
      <c r="C452" s="54" t="s">
        <v>31</v>
      </c>
      <c r="D452" s="55">
        <v>1</v>
      </c>
      <c r="E452" s="55">
        <v>13</v>
      </c>
      <c r="F452" s="47" t="s">
        <v>5</v>
      </c>
      <c r="G452" s="34">
        <v>1.7</v>
      </c>
      <c r="H452" s="2">
        <v>6.5</v>
      </c>
      <c r="I452" s="2">
        <v>-4.0999999999999996</v>
      </c>
      <c r="J452" s="3">
        <v>5</v>
      </c>
      <c r="K452" s="2">
        <v>8.8000000000000007</v>
      </c>
      <c r="L452" s="3">
        <v>7</v>
      </c>
      <c r="M452" s="35">
        <v>0</v>
      </c>
      <c r="N452" s="26"/>
      <c r="O452" s="6"/>
      <c r="P452" s="78"/>
      <c r="Q452" s="78"/>
    </row>
    <row r="453" spans="1:17" hidden="1" x14ac:dyDescent="0.25">
      <c r="A453" s="70" t="s">
        <v>40</v>
      </c>
      <c r="B453" s="76" t="s">
        <v>42</v>
      </c>
      <c r="C453" s="60" t="s">
        <v>31</v>
      </c>
      <c r="D453" s="61">
        <v>1</v>
      </c>
      <c r="E453" s="61">
        <v>14</v>
      </c>
      <c r="F453" s="44" t="s">
        <v>20</v>
      </c>
      <c r="G453" s="40">
        <v>2.2000000000000002</v>
      </c>
      <c r="H453" s="22">
        <v>16.399999999999999</v>
      </c>
      <c r="I453" s="22">
        <v>-5.2</v>
      </c>
      <c r="J453" s="23">
        <v>15</v>
      </c>
      <c r="K453" s="22">
        <v>36.9</v>
      </c>
      <c r="L453" s="23">
        <v>17</v>
      </c>
      <c r="M453" s="41">
        <v>3</v>
      </c>
      <c r="N453" s="29">
        <v>-1.2</v>
      </c>
      <c r="O453" s="7">
        <v>21</v>
      </c>
      <c r="P453" s="78">
        <f>G453-N453</f>
        <v>3.4000000000000004</v>
      </c>
      <c r="Q453" s="78">
        <f>K453/(O453/100)</f>
        <v>175.71428571428572</v>
      </c>
    </row>
    <row r="454" spans="1:17" hidden="1" x14ac:dyDescent="0.25">
      <c r="A454" s="69" t="s">
        <v>40</v>
      </c>
      <c r="B454" s="75" t="s">
        <v>42</v>
      </c>
      <c r="C454" s="58" t="s">
        <v>31</v>
      </c>
      <c r="D454" s="59">
        <v>2</v>
      </c>
      <c r="E454" s="59">
        <v>21</v>
      </c>
      <c r="F454" s="49" t="s">
        <v>2</v>
      </c>
      <c r="G454" s="38">
        <v>-0.2</v>
      </c>
      <c r="H454" s="19">
        <v>5.6</v>
      </c>
      <c r="I454" s="19">
        <v>-5.9</v>
      </c>
      <c r="J454" s="20">
        <v>9</v>
      </c>
      <c r="K454" s="19">
        <v>1</v>
      </c>
      <c r="L454" s="20">
        <v>4</v>
      </c>
      <c r="M454" s="39">
        <v>0</v>
      </c>
      <c r="N454" s="28"/>
      <c r="O454" s="21"/>
      <c r="P454" s="78"/>
      <c r="Q454" s="78"/>
    </row>
    <row r="455" spans="1:17" hidden="1" x14ac:dyDescent="0.25">
      <c r="A455" s="67" t="s">
        <v>40</v>
      </c>
      <c r="B455" s="73" t="s">
        <v>42</v>
      </c>
      <c r="C455" s="54" t="s">
        <v>31</v>
      </c>
      <c r="D455" s="55">
        <v>2</v>
      </c>
      <c r="E455" s="55">
        <v>22</v>
      </c>
      <c r="F455" s="47" t="s">
        <v>3</v>
      </c>
      <c r="G455" s="34">
        <v>1.3</v>
      </c>
      <c r="H455" s="2">
        <v>8.9</v>
      </c>
      <c r="I455" s="2">
        <v>-5</v>
      </c>
      <c r="J455" s="3">
        <v>8</v>
      </c>
      <c r="K455" s="2">
        <v>0.1</v>
      </c>
      <c r="L455" s="3">
        <v>1</v>
      </c>
      <c r="M455" s="35">
        <v>0</v>
      </c>
      <c r="N455" s="26"/>
      <c r="O455" s="6"/>
      <c r="P455" s="78"/>
      <c r="Q455" s="78"/>
    </row>
    <row r="456" spans="1:17" hidden="1" x14ac:dyDescent="0.25">
      <c r="A456" s="67" t="s">
        <v>40</v>
      </c>
      <c r="B456" s="73" t="s">
        <v>42</v>
      </c>
      <c r="C456" s="54" t="s">
        <v>31</v>
      </c>
      <c r="D456" s="55">
        <v>2</v>
      </c>
      <c r="E456" s="55">
        <v>23</v>
      </c>
      <c r="F456" s="47" t="s">
        <v>37</v>
      </c>
      <c r="G456" s="34">
        <v>3.8</v>
      </c>
      <c r="H456" s="2">
        <v>9.6</v>
      </c>
      <c r="I456" s="2">
        <v>-4.4000000000000004</v>
      </c>
      <c r="J456" s="3">
        <v>2</v>
      </c>
      <c r="K456" s="2">
        <v>4</v>
      </c>
      <c r="L456" s="3">
        <v>5</v>
      </c>
      <c r="M456" s="35">
        <v>0</v>
      </c>
      <c r="N456" s="26"/>
      <c r="O456" s="6"/>
      <c r="P456" s="78"/>
      <c r="Q456" s="78"/>
    </row>
    <row r="457" spans="1:17" hidden="1" x14ac:dyDescent="0.25">
      <c r="A457" s="70" t="s">
        <v>40</v>
      </c>
      <c r="B457" s="76" t="s">
        <v>42</v>
      </c>
      <c r="C457" s="60" t="s">
        <v>31</v>
      </c>
      <c r="D457" s="61">
        <v>2</v>
      </c>
      <c r="E457" s="61">
        <v>24</v>
      </c>
      <c r="F457" s="44" t="s">
        <v>38</v>
      </c>
      <c r="G457" s="40">
        <v>1.5</v>
      </c>
      <c r="H457" s="22">
        <v>9.6</v>
      </c>
      <c r="I457" s="22">
        <v>-5.9</v>
      </c>
      <c r="J457" s="23">
        <v>19</v>
      </c>
      <c r="K457" s="22">
        <v>5.0999999999999996</v>
      </c>
      <c r="L457" s="23">
        <v>10</v>
      </c>
      <c r="M457" s="41">
        <v>0</v>
      </c>
      <c r="N457" s="29">
        <v>0.4</v>
      </c>
      <c r="O457" s="7">
        <v>20</v>
      </c>
      <c r="P457" s="78">
        <f>G457-N457</f>
        <v>1.1000000000000001</v>
      </c>
      <c r="Q457" s="78">
        <f>K457/(O457/100)</f>
        <v>25.499999999999996</v>
      </c>
    </row>
    <row r="458" spans="1:17" hidden="1" x14ac:dyDescent="0.25">
      <c r="A458" s="69" t="s">
        <v>40</v>
      </c>
      <c r="B458" s="75" t="s">
        <v>42</v>
      </c>
      <c r="C458" s="58" t="s">
        <v>31</v>
      </c>
      <c r="D458" s="59">
        <v>3</v>
      </c>
      <c r="E458" s="59">
        <v>31</v>
      </c>
      <c r="F458" s="49" t="s">
        <v>2</v>
      </c>
      <c r="G458" s="38">
        <v>3.1</v>
      </c>
      <c r="H458" s="19">
        <v>13.3</v>
      </c>
      <c r="I458" s="19">
        <v>-4.4000000000000004</v>
      </c>
      <c r="J458" s="20">
        <v>7</v>
      </c>
      <c r="K458" s="19">
        <v>5.5</v>
      </c>
      <c r="L458" s="20">
        <v>4</v>
      </c>
      <c r="M458" s="39">
        <v>0</v>
      </c>
      <c r="N458" s="28"/>
      <c r="O458" s="21"/>
      <c r="P458" s="78"/>
      <c r="Q458" s="78"/>
    </row>
    <row r="459" spans="1:17" hidden="1" x14ac:dyDescent="0.25">
      <c r="A459" s="67" t="s">
        <v>40</v>
      </c>
      <c r="B459" s="73" t="s">
        <v>42</v>
      </c>
      <c r="C459" s="54" t="s">
        <v>31</v>
      </c>
      <c r="D459" s="55">
        <v>3</v>
      </c>
      <c r="E459" s="55">
        <v>32</v>
      </c>
      <c r="F459" s="47" t="s">
        <v>3</v>
      </c>
      <c r="G459" s="34">
        <v>4.3</v>
      </c>
      <c r="H459" s="2">
        <v>12.8</v>
      </c>
      <c r="I459" s="2">
        <v>-3.3</v>
      </c>
      <c r="J459" s="3">
        <v>2</v>
      </c>
      <c r="K459" s="2">
        <v>6.5</v>
      </c>
      <c r="L459" s="3">
        <v>2</v>
      </c>
      <c r="M459" s="35">
        <v>1</v>
      </c>
      <c r="N459" s="26"/>
      <c r="O459" s="6"/>
      <c r="P459" s="78"/>
      <c r="Q459" s="78"/>
    </row>
    <row r="460" spans="1:17" hidden="1" x14ac:dyDescent="0.25">
      <c r="A460" s="67" t="s">
        <v>40</v>
      </c>
      <c r="B460" s="73" t="s">
        <v>42</v>
      </c>
      <c r="C460" s="54" t="s">
        <v>31</v>
      </c>
      <c r="D460" s="55">
        <v>3</v>
      </c>
      <c r="E460" s="55">
        <v>33</v>
      </c>
      <c r="F460" s="47" t="s">
        <v>5</v>
      </c>
      <c r="G460" s="34">
        <v>7.2</v>
      </c>
      <c r="H460" s="2">
        <v>16.399999999999999</v>
      </c>
      <c r="I460" s="2">
        <v>-4.0999999999999996</v>
      </c>
      <c r="J460" s="3">
        <v>2</v>
      </c>
      <c r="K460" s="2">
        <v>27.4</v>
      </c>
      <c r="L460" s="3">
        <v>4</v>
      </c>
      <c r="M460" s="35">
        <v>1</v>
      </c>
      <c r="N460" s="26"/>
      <c r="O460" s="6"/>
      <c r="P460" s="78"/>
      <c r="Q460" s="78"/>
    </row>
    <row r="461" spans="1:17" hidden="1" x14ac:dyDescent="0.25">
      <c r="A461" s="70" t="s">
        <v>40</v>
      </c>
      <c r="B461" s="76" t="s">
        <v>42</v>
      </c>
      <c r="C461" s="60" t="s">
        <v>31</v>
      </c>
      <c r="D461" s="61">
        <v>3</v>
      </c>
      <c r="E461" s="61">
        <v>34</v>
      </c>
      <c r="F461" s="44" t="s">
        <v>20</v>
      </c>
      <c r="G461" s="40">
        <v>5</v>
      </c>
      <c r="H461" s="22">
        <v>16.399999999999999</v>
      </c>
      <c r="I461" s="22">
        <v>-4.4000000000000004</v>
      </c>
      <c r="J461" s="23">
        <v>11</v>
      </c>
      <c r="K461" s="22">
        <v>39.4</v>
      </c>
      <c r="L461" s="23">
        <v>10</v>
      </c>
      <c r="M461" s="41">
        <v>2</v>
      </c>
      <c r="N461" s="29">
        <v>4.7</v>
      </c>
      <c r="O461" s="7">
        <v>23</v>
      </c>
      <c r="P461" s="78">
        <f>G461-N461</f>
        <v>0.29999999999999982</v>
      </c>
      <c r="Q461" s="78">
        <f>K461/(O461/100)</f>
        <v>171.30434782608694</v>
      </c>
    </row>
    <row r="462" spans="1:17" hidden="1" x14ac:dyDescent="0.25">
      <c r="A462" s="69" t="s">
        <v>40</v>
      </c>
      <c r="B462" s="75" t="s">
        <v>42</v>
      </c>
      <c r="C462" s="58" t="s">
        <v>31</v>
      </c>
      <c r="D462" s="59">
        <v>4</v>
      </c>
      <c r="E462" s="59">
        <v>41</v>
      </c>
      <c r="F462" s="49" t="s">
        <v>2</v>
      </c>
      <c r="G462" s="38">
        <v>5.6</v>
      </c>
      <c r="H462" s="19">
        <v>19.100000000000001</v>
      </c>
      <c r="I462" s="19">
        <v>-2.1</v>
      </c>
      <c r="J462" s="20">
        <v>2</v>
      </c>
      <c r="K462" s="19">
        <v>5.9</v>
      </c>
      <c r="L462" s="20">
        <v>3</v>
      </c>
      <c r="M462" s="39">
        <v>0</v>
      </c>
      <c r="N462" s="28"/>
      <c r="O462" s="21"/>
      <c r="P462" s="78"/>
      <c r="Q462" s="78"/>
    </row>
    <row r="463" spans="1:17" hidden="1" x14ac:dyDescent="0.25">
      <c r="A463" s="67" t="s">
        <v>40</v>
      </c>
      <c r="B463" s="73" t="s">
        <v>42</v>
      </c>
      <c r="C463" s="54" t="s">
        <v>31</v>
      </c>
      <c r="D463" s="55">
        <v>4</v>
      </c>
      <c r="E463" s="55">
        <v>42</v>
      </c>
      <c r="F463" s="47" t="s">
        <v>3</v>
      </c>
      <c r="G463" s="34">
        <v>11.6</v>
      </c>
      <c r="H463" s="2">
        <v>25.8</v>
      </c>
      <c r="I463" s="2">
        <v>0.2</v>
      </c>
      <c r="J463" s="3">
        <v>0</v>
      </c>
      <c r="K463" s="2">
        <v>13</v>
      </c>
      <c r="L463" s="3">
        <v>3</v>
      </c>
      <c r="M463" s="35">
        <v>1</v>
      </c>
      <c r="N463" s="26"/>
      <c r="O463" s="6"/>
      <c r="P463" s="78"/>
      <c r="Q463" s="78"/>
    </row>
    <row r="464" spans="1:17" hidden="1" x14ac:dyDescent="0.25">
      <c r="A464" s="67" t="s">
        <v>40</v>
      </c>
      <c r="B464" s="73" t="s">
        <v>42</v>
      </c>
      <c r="C464" s="54" t="s">
        <v>31</v>
      </c>
      <c r="D464" s="55">
        <v>4</v>
      </c>
      <c r="E464" s="55">
        <v>43</v>
      </c>
      <c r="F464" s="47" t="s">
        <v>4</v>
      </c>
      <c r="G464" s="34">
        <v>13.1</v>
      </c>
      <c r="H464" s="2">
        <v>25</v>
      </c>
      <c r="I464" s="2">
        <v>0.9</v>
      </c>
      <c r="J464" s="3">
        <v>0</v>
      </c>
      <c r="K464" s="2">
        <v>3.1</v>
      </c>
      <c r="L464" s="3">
        <v>3</v>
      </c>
      <c r="M464" s="35">
        <v>0</v>
      </c>
      <c r="N464" s="26"/>
      <c r="O464" s="6"/>
      <c r="P464" s="78"/>
      <c r="Q464" s="78"/>
    </row>
    <row r="465" spans="1:17" hidden="1" x14ac:dyDescent="0.25">
      <c r="A465" s="70" t="s">
        <v>40</v>
      </c>
      <c r="B465" s="76" t="s">
        <v>42</v>
      </c>
      <c r="C465" s="60" t="s">
        <v>31</v>
      </c>
      <c r="D465" s="61">
        <v>4</v>
      </c>
      <c r="E465" s="61">
        <v>44</v>
      </c>
      <c r="F465" s="44" t="s">
        <v>19</v>
      </c>
      <c r="G465" s="40">
        <v>10.1</v>
      </c>
      <c r="H465" s="22">
        <v>25.8</v>
      </c>
      <c r="I465" s="22">
        <v>-2.1</v>
      </c>
      <c r="J465" s="23">
        <v>2</v>
      </c>
      <c r="K465" s="22">
        <v>22</v>
      </c>
      <c r="L465" s="23">
        <v>9</v>
      </c>
      <c r="M465" s="41">
        <v>1</v>
      </c>
      <c r="N465" s="29">
        <v>9.1999999999999993</v>
      </c>
      <c r="O465" s="7">
        <v>32</v>
      </c>
      <c r="P465" s="78">
        <f>G465-N465</f>
        <v>0.90000000000000036</v>
      </c>
      <c r="Q465" s="78">
        <f>K465/(O465/100)</f>
        <v>68.75</v>
      </c>
    </row>
    <row r="466" spans="1:17" hidden="1" x14ac:dyDescent="0.25">
      <c r="A466" s="69" t="s">
        <v>40</v>
      </c>
      <c r="B466" s="75" t="s">
        <v>42</v>
      </c>
      <c r="C466" s="58" t="s">
        <v>31</v>
      </c>
      <c r="D466" s="59">
        <v>5</v>
      </c>
      <c r="E466" s="59">
        <v>51</v>
      </c>
      <c r="F466" s="49" t="s">
        <v>2</v>
      </c>
      <c r="G466" s="38">
        <v>14.3</v>
      </c>
      <c r="H466" s="19">
        <v>24.6</v>
      </c>
      <c r="I466" s="19">
        <v>4.5999999999999996</v>
      </c>
      <c r="J466" s="20">
        <v>0</v>
      </c>
      <c r="K466" s="19">
        <v>10.9</v>
      </c>
      <c r="L466" s="20">
        <v>4</v>
      </c>
      <c r="M466" s="39">
        <v>1</v>
      </c>
      <c r="N466" s="28"/>
      <c r="O466" s="21"/>
      <c r="P466" s="78"/>
      <c r="Q466" s="78"/>
    </row>
    <row r="467" spans="1:17" hidden="1" x14ac:dyDescent="0.25">
      <c r="A467" s="67" t="s">
        <v>40</v>
      </c>
      <c r="B467" s="73" t="s">
        <v>42</v>
      </c>
      <c r="C467" s="54" t="s">
        <v>31</v>
      </c>
      <c r="D467" s="55">
        <v>5</v>
      </c>
      <c r="E467" s="55">
        <v>52</v>
      </c>
      <c r="F467" s="47" t="s">
        <v>3</v>
      </c>
      <c r="G467" s="34">
        <v>15.2</v>
      </c>
      <c r="H467" s="2">
        <v>24.7</v>
      </c>
      <c r="I467" s="2">
        <v>1.9</v>
      </c>
      <c r="J467" s="3">
        <v>1</v>
      </c>
      <c r="K467" s="2">
        <v>3.9</v>
      </c>
      <c r="L467" s="3">
        <v>4</v>
      </c>
      <c r="M467" s="35">
        <v>0</v>
      </c>
      <c r="N467" s="26"/>
      <c r="O467" s="6"/>
      <c r="P467" s="78"/>
      <c r="Q467" s="78"/>
    </row>
    <row r="468" spans="1:17" hidden="1" x14ac:dyDescent="0.25">
      <c r="A468" s="67" t="s">
        <v>40</v>
      </c>
      <c r="B468" s="73" t="s">
        <v>42</v>
      </c>
      <c r="C468" s="54" t="s">
        <v>31</v>
      </c>
      <c r="D468" s="55">
        <v>5</v>
      </c>
      <c r="E468" s="55">
        <v>53</v>
      </c>
      <c r="F468" s="47" t="s">
        <v>5</v>
      </c>
      <c r="G468" s="34">
        <v>14.2</v>
      </c>
      <c r="H468" s="2">
        <v>24.6</v>
      </c>
      <c r="I468" s="2">
        <v>4.5999999999999996</v>
      </c>
      <c r="J468" s="3">
        <v>0</v>
      </c>
      <c r="K468" s="2">
        <v>39.799999999999997</v>
      </c>
      <c r="L468" s="3">
        <v>5</v>
      </c>
      <c r="M468" s="35">
        <v>2</v>
      </c>
      <c r="N468" s="26"/>
      <c r="O468" s="6"/>
      <c r="P468" s="78"/>
      <c r="Q468" s="78"/>
    </row>
    <row r="469" spans="1:17" hidden="1" x14ac:dyDescent="0.25">
      <c r="A469" s="70" t="s">
        <v>40</v>
      </c>
      <c r="B469" s="76" t="s">
        <v>42</v>
      </c>
      <c r="C469" s="60" t="s">
        <v>31</v>
      </c>
      <c r="D469" s="61">
        <v>5</v>
      </c>
      <c r="E469" s="61">
        <v>54</v>
      </c>
      <c r="F469" s="44" t="s">
        <v>20</v>
      </c>
      <c r="G469" s="40">
        <v>14.6</v>
      </c>
      <c r="H469" s="22">
        <v>24.7</v>
      </c>
      <c r="I469" s="22">
        <v>1.9</v>
      </c>
      <c r="J469" s="23">
        <v>1</v>
      </c>
      <c r="K469" s="22">
        <v>54.6</v>
      </c>
      <c r="L469" s="23">
        <v>13</v>
      </c>
      <c r="M469" s="41">
        <v>3</v>
      </c>
      <c r="N469" s="29">
        <v>14.6</v>
      </c>
      <c r="O469" s="7">
        <v>51</v>
      </c>
      <c r="P469" s="78">
        <f>G469-N469</f>
        <v>0</v>
      </c>
      <c r="Q469" s="78">
        <f>K469/(O469/100)</f>
        <v>107.05882352941177</v>
      </c>
    </row>
    <row r="470" spans="1:17" hidden="1" x14ac:dyDescent="0.25">
      <c r="A470" s="69" t="s">
        <v>40</v>
      </c>
      <c r="B470" s="75" t="s">
        <v>42</v>
      </c>
      <c r="C470" s="58" t="s">
        <v>31</v>
      </c>
      <c r="D470" s="59">
        <v>6</v>
      </c>
      <c r="E470" s="59">
        <v>61</v>
      </c>
      <c r="F470" s="49" t="s">
        <v>2</v>
      </c>
      <c r="G470" s="38">
        <v>21.4</v>
      </c>
      <c r="H470" s="19">
        <v>32.4</v>
      </c>
      <c r="I470" s="19">
        <v>9.8000000000000007</v>
      </c>
      <c r="J470" s="20">
        <v>0</v>
      </c>
      <c r="K470" s="19">
        <v>0</v>
      </c>
      <c r="L470" s="20">
        <v>0</v>
      </c>
      <c r="M470" s="39">
        <v>0</v>
      </c>
      <c r="N470" s="28"/>
      <c r="O470" s="21"/>
      <c r="P470" s="78"/>
      <c r="Q470" s="78"/>
    </row>
    <row r="471" spans="1:17" hidden="1" x14ac:dyDescent="0.25">
      <c r="A471" s="67" t="s">
        <v>40</v>
      </c>
      <c r="B471" s="73" t="s">
        <v>42</v>
      </c>
      <c r="C471" s="54" t="s">
        <v>31</v>
      </c>
      <c r="D471" s="55">
        <v>6</v>
      </c>
      <c r="E471" s="55">
        <v>62</v>
      </c>
      <c r="F471" s="47" t="s">
        <v>3</v>
      </c>
      <c r="G471" s="34">
        <v>18.3</v>
      </c>
      <c r="H471" s="2">
        <v>31.7</v>
      </c>
      <c r="I471" s="2">
        <v>5.8</v>
      </c>
      <c r="J471" s="3">
        <v>0</v>
      </c>
      <c r="K471" s="2">
        <v>29.9</v>
      </c>
      <c r="L471" s="3">
        <v>3</v>
      </c>
      <c r="M471" s="35">
        <v>3</v>
      </c>
      <c r="N471" s="26"/>
      <c r="O471" s="6"/>
      <c r="P471" s="78"/>
      <c r="Q471" s="78"/>
    </row>
    <row r="472" spans="1:17" hidden="1" x14ac:dyDescent="0.25">
      <c r="A472" s="67" t="s">
        <v>40</v>
      </c>
      <c r="B472" s="73" t="s">
        <v>42</v>
      </c>
      <c r="C472" s="54" t="s">
        <v>31</v>
      </c>
      <c r="D472" s="55">
        <v>6</v>
      </c>
      <c r="E472" s="55">
        <v>63</v>
      </c>
      <c r="F472" s="47" t="s">
        <v>4</v>
      </c>
      <c r="G472" s="34">
        <v>17.7</v>
      </c>
      <c r="H472" s="2">
        <v>28.5</v>
      </c>
      <c r="I472" s="2">
        <v>6.9</v>
      </c>
      <c r="J472" s="3">
        <v>0</v>
      </c>
      <c r="K472" s="2">
        <v>19.5</v>
      </c>
      <c r="L472" s="3">
        <v>1</v>
      </c>
      <c r="M472" s="35">
        <v>2</v>
      </c>
      <c r="N472" s="26"/>
      <c r="O472" s="6"/>
      <c r="P472" s="78"/>
      <c r="Q472" s="78"/>
    </row>
    <row r="473" spans="1:17" hidden="1" x14ac:dyDescent="0.25">
      <c r="A473" s="70" t="s">
        <v>40</v>
      </c>
      <c r="B473" s="76" t="s">
        <v>42</v>
      </c>
      <c r="C473" s="60" t="s">
        <v>31</v>
      </c>
      <c r="D473" s="61">
        <v>6</v>
      </c>
      <c r="E473" s="61">
        <v>64</v>
      </c>
      <c r="F473" s="44" t="s">
        <v>19</v>
      </c>
      <c r="G473" s="40">
        <v>19.100000000000001</v>
      </c>
      <c r="H473" s="22">
        <v>32.4</v>
      </c>
      <c r="I473" s="22">
        <v>5.8</v>
      </c>
      <c r="J473" s="23">
        <v>0</v>
      </c>
      <c r="K473" s="22">
        <v>49.4</v>
      </c>
      <c r="L473" s="23">
        <v>4</v>
      </c>
      <c r="M473" s="41">
        <v>5</v>
      </c>
      <c r="N473" s="29">
        <v>17.7</v>
      </c>
      <c r="O473" s="7">
        <v>62</v>
      </c>
      <c r="P473" s="78">
        <f>G473-N473</f>
        <v>1.4000000000000021</v>
      </c>
      <c r="Q473" s="78">
        <f>K473/(O473/100)</f>
        <v>79.677419354838705</v>
      </c>
    </row>
    <row r="474" spans="1:17" hidden="1" x14ac:dyDescent="0.25">
      <c r="A474" s="69" t="s">
        <v>40</v>
      </c>
      <c r="B474" s="75" t="s">
        <v>42</v>
      </c>
      <c r="C474" s="58" t="s">
        <v>31</v>
      </c>
      <c r="D474" s="59">
        <v>7</v>
      </c>
      <c r="E474" s="59">
        <v>71</v>
      </c>
      <c r="F474" s="49" t="s">
        <v>2</v>
      </c>
      <c r="G474" s="38">
        <v>23.8</v>
      </c>
      <c r="H474" s="19">
        <v>35.799999999999997</v>
      </c>
      <c r="I474" s="19">
        <v>8.6999999999999993</v>
      </c>
      <c r="J474" s="20">
        <v>0</v>
      </c>
      <c r="K474" s="19">
        <v>9.9</v>
      </c>
      <c r="L474" s="20">
        <v>1</v>
      </c>
      <c r="M474" s="39">
        <v>1</v>
      </c>
      <c r="N474" s="28"/>
      <c r="O474" s="21"/>
      <c r="P474" s="78"/>
      <c r="Q474" s="78"/>
    </row>
    <row r="475" spans="1:17" hidden="1" x14ac:dyDescent="0.25">
      <c r="A475" s="67" t="s">
        <v>40</v>
      </c>
      <c r="B475" s="73" t="s">
        <v>42</v>
      </c>
      <c r="C475" s="54" t="s">
        <v>31</v>
      </c>
      <c r="D475" s="55">
        <v>7</v>
      </c>
      <c r="E475" s="55">
        <v>72</v>
      </c>
      <c r="F475" s="47" t="s">
        <v>3</v>
      </c>
      <c r="G475" s="34">
        <v>23.7</v>
      </c>
      <c r="H475" s="2">
        <v>36.200000000000003</v>
      </c>
      <c r="I475" s="2">
        <v>6.6</v>
      </c>
      <c r="J475" s="3">
        <v>0</v>
      </c>
      <c r="K475" s="2">
        <v>4.7</v>
      </c>
      <c r="L475" s="3">
        <v>3</v>
      </c>
      <c r="M475" s="35">
        <v>0</v>
      </c>
      <c r="N475" s="26"/>
      <c r="O475" s="6"/>
      <c r="P475" s="78"/>
      <c r="Q475" s="78"/>
    </row>
    <row r="476" spans="1:17" hidden="1" x14ac:dyDescent="0.25">
      <c r="A476" s="67" t="s">
        <v>40</v>
      </c>
      <c r="B476" s="73" t="s">
        <v>42</v>
      </c>
      <c r="C476" s="54" t="s">
        <v>31</v>
      </c>
      <c r="D476" s="55">
        <v>7</v>
      </c>
      <c r="E476" s="55">
        <v>73</v>
      </c>
      <c r="F476" s="47" t="s">
        <v>5</v>
      </c>
      <c r="G476" s="34">
        <v>25.1</v>
      </c>
      <c r="H476" s="2">
        <v>36.700000000000003</v>
      </c>
      <c r="I476" s="2">
        <v>13.1</v>
      </c>
      <c r="J476" s="3">
        <v>0</v>
      </c>
      <c r="K476" s="2">
        <v>32.799999999999997</v>
      </c>
      <c r="L476" s="3">
        <v>3</v>
      </c>
      <c r="M476" s="35">
        <v>1</v>
      </c>
      <c r="N476" s="26"/>
      <c r="O476" s="6"/>
      <c r="P476" s="78"/>
      <c r="Q476" s="78"/>
    </row>
    <row r="477" spans="1:17" hidden="1" x14ac:dyDescent="0.25">
      <c r="A477" s="70" t="s">
        <v>40</v>
      </c>
      <c r="B477" s="76" t="s">
        <v>42</v>
      </c>
      <c r="C477" s="60" t="s">
        <v>31</v>
      </c>
      <c r="D477" s="61">
        <v>7</v>
      </c>
      <c r="E477" s="61">
        <v>74</v>
      </c>
      <c r="F477" s="44" t="s">
        <v>20</v>
      </c>
      <c r="G477" s="40">
        <v>23.2</v>
      </c>
      <c r="H477" s="22">
        <v>36.700000000000003</v>
      </c>
      <c r="I477" s="22">
        <v>6.6</v>
      </c>
      <c r="J477" s="23">
        <v>0</v>
      </c>
      <c r="K477" s="22">
        <v>47.4</v>
      </c>
      <c r="L477" s="23">
        <v>7</v>
      </c>
      <c r="M477" s="41">
        <v>2</v>
      </c>
      <c r="N477" s="29">
        <v>19.7</v>
      </c>
      <c r="O477" s="7">
        <v>61</v>
      </c>
      <c r="P477" s="78">
        <f>G477-N477</f>
        <v>3.5</v>
      </c>
      <c r="Q477" s="78">
        <f>K477/(O477/100)</f>
        <v>77.704918032786878</v>
      </c>
    </row>
    <row r="478" spans="1:17" hidden="1" x14ac:dyDescent="0.25">
      <c r="A478" s="67" t="s">
        <v>40</v>
      </c>
      <c r="B478" s="73" t="s">
        <v>42</v>
      </c>
      <c r="C478" s="54" t="s">
        <v>31</v>
      </c>
      <c r="D478" s="55">
        <v>8</v>
      </c>
      <c r="E478" s="55">
        <v>81</v>
      </c>
      <c r="F478" s="47" t="s">
        <v>2</v>
      </c>
      <c r="G478" s="34">
        <v>24.9</v>
      </c>
      <c r="H478" s="2">
        <v>36</v>
      </c>
      <c r="I478" s="2">
        <v>12</v>
      </c>
      <c r="J478" s="3">
        <v>0</v>
      </c>
      <c r="K478" s="2">
        <v>2.2999999999999998</v>
      </c>
      <c r="L478" s="3">
        <v>2</v>
      </c>
      <c r="M478" s="35">
        <v>0</v>
      </c>
      <c r="N478" s="26"/>
      <c r="O478" s="6"/>
      <c r="P478" s="78"/>
      <c r="Q478" s="78"/>
    </row>
    <row r="479" spans="1:17" hidden="1" x14ac:dyDescent="0.25">
      <c r="A479" s="67" t="s">
        <v>40</v>
      </c>
      <c r="B479" s="73" t="s">
        <v>42</v>
      </c>
      <c r="C479" s="54" t="s">
        <v>31</v>
      </c>
      <c r="D479" s="55">
        <v>8</v>
      </c>
      <c r="E479" s="55">
        <v>82</v>
      </c>
      <c r="F479" s="47" t="s">
        <v>3</v>
      </c>
      <c r="G479" s="34">
        <v>23.1</v>
      </c>
      <c r="H479" s="2">
        <v>36.299999999999997</v>
      </c>
      <c r="I479" s="2">
        <v>13.2</v>
      </c>
      <c r="J479" s="3">
        <v>0</v>
      </c>
      <c r="K479" s="2">
        <v>65.099999999999994</v>
      </c>
      <c r="L479" s="3">
        <v>1</v>
      </c>
      <c r="M479" s="35">
        <v>4</v>
      </c>
      <c r="N479" s="26"/>
      <c r="O479" s="6"/>
      <c r="P479" s="78"/>
      <c r="Q479" s="78"/>
    </row>
    <row r="480" spans="1:17" hidden="1" x14ac:dyDescent="0.25">
      <c r="A480" s="67" t="s">
        <v>40</v>
      </c>
      <c r="B480" s="73" t="s">
        <v>42</v>
      </c>
      <c r="C480" s="54" t="s">
        <v>31</v>
      </c>
      <c r="D480" s="55">
        <v>8</v>
      </c>
      <c r="E480" s="55">
        <v>83</v>
      </c>
      <c r="F480" s="47" t="s">
        <v>5</v>
      </c>
      <c r="G480" s="34">
        <v>20.6</v>
      </c>
      <c r="H480" s="2">
        <v>35.299999999999997</v>
      </c>
      <c r="I480" s="2">
        <v>8.3000000000000007</v>
      </c>
      <c r="J480" s="3">
        <v>0</v>
      </c>
      <c r="K480" s="2">
        <v>1.5</v>
      </c>
      <c r="L480" s="3">
        <v>2</v>
      </c>
      <c r="M480" s="35">
        <v>0</v>
      </c>
      <c r="N480" s="26"/>
      <c r="O480" s="6"/>
      <c r="P480" s="78"/>
      <c r="Q480" s="78"/>
    </row>
    <row r="481" spans="1:17" ht="13.8" hidden="1" thickBot="1" x14ac:dyDescent="0.3">
      <c r="A481" s="71" t="s">
        <v>40</v>
      </c>
      <c r="B481" s="77" t="s">
        <v>42</v>
      </c>
      <c r="C481" s="62" t="s">
        <v>31</v>
      </c>
      <c r="D481" s="63">
        <v>8</v>
      </c>
      <c r="E481" s="63">
        <v>84</v>
      </c>
      <c r="F481" s="51" t="s">
        <v>20</v>
      </c>
      <c r="G481" s="42">
        <v>22.1</v>
      </c>
      <c r="H481" s="4">
        <v>36.299999999999997</v>
      </c>
      <c r="I481" s="4">
        <v>8.3000000000000007</v>
      </c>
      <c r="J481" s="5">
        <v>0</v>
      </c>
      <c r="K481" s="4">
        <v>69</v>
      </c>
      <c r="L481" s="5">
        <v>5</v>
      </c>
      <c r="M481" s="43">
        <v>4</v>
      </c>
      <c r="N481" s="30">
        <v>19.399999999999999</v>
      </c>
      <c r="O481" s="8">
        <v>47</v>
      </c>
      <c r="P481" s="78">
        <f>G481-N481</f>
        <v>2.7000000000000028</v>
      </c>
      <c r="Q481" s="78">
        <f>K481/(O481/100)</f>
        <v>146.80851063829789</v>
      </c>
    </row>
    <row r="482" spans="1:17" hidden="1" x14ac:dyDescent="0.25">
      <c r="A482" s="66" t="s">
        <v>40</v>
      </c>
      <c r="B482" s="72" t="s">
        <v>41</v>
      </c>
      <c r="C482" s="52" t="s">
        <v>26</v>
      </c>
      <c r="D482" s="53">
        <v>9</v>
      </c>
      <c r="E482" s="53">
        <v>91</v>
      </c>
      <c r="F482" s="46" t="s">
        <v>2</v>
      </c>
      <c r="G482" s="32">
        <v>16.5</v>
      </c>
      <c r="H482" s="9">
        <v>27.1</v>
      </c>
      <c r="I482" s="9">
        <v>10</v>
      </c>
      <c r="J482" s="10">
        <v>0</v>
      </c>
      <c r="K482" s="9">
        <v>37.9</v>
      </c>
      <c r="L482" s="10">
        <v>2</v>
      </c>
      <c r="M482" s="33">
        <v>1</v>
      </c>
      <c r="N482" s="25"/>
      <c r="O482" s="11"/>
      <c r="P482" s="78"/>
      <c r="Q482" s="78"/>
    </row>
    <row r="483" spans="1:17" hidden="1" x14ac:dyDescent="0.25">
      <c r="A483" s="67" t="s">
        <v>40</v>
      </c>
      <c r="B483" s="73" t="s">
        <v>41</v>
      </c>
      <c r="C483" s="54" t="s">
        <v>26</v>
      </c>
      <c r="D483" s="55">
        <v>9</v>
      </c>
      <c r="E483" s="55">
        <v>92</v>
      </c>
      <c r="F483" s="47" t="s">
        <v>3</v>
      </c>
      <c r="G483" s="34">
        <v>15.9</v>
      </c>
      <c r="H483" s="2">
        <v>22.2</v>
      </c>
      <c r="I483" s="2">
        <v>10.8</v>
      </c>
      <c r="J483" s="3">
        <v>0</v>
      </c>
      <c r="K483" s="2">
        <v>25.5</v>
      </c>
      <c r="L483" s="3">
        <v>5</v>
      </c>
      <c r="M483" s="35">
        <v>1</v>
      </c>
      <c r="N483" s="26"/>
      <c r="O483" s="6"/>
      <c r="P483" s="78"/>
      <c r="Q483" s="78"/>
    </row>
    <row r="484" spans="1:17" hidden="1" x14ac:dyDescent="0.25">
      <c r="A484" s="67" t="s">
        <v>40</v>
      </c>
      <c r="B484" s="73" t="s">
        <v>41</v>
      </c>
      <c r="C484" s="54" t="s">
        <v>26</v>
      </c>
      <c r="D484" s="55">
        <v>9</v>
      </c>
      <c r="E484" s="55">
        <v>93</v>
      </c>
      <c r="F484" s="47" t="s">
        <v>4</v>
      </c>
      <c r="G484" s="34">
        <v>12.2</v>
      </c>
      <c r="H484" s="2">
        <v>23.6</v>
      </c>
      <c r="I484" s="2">
        <v>2.4</v>
      </c>
      <c r="J484" s="3">
        <v>0</v>
      </c>
      <c r="K484" s="2">
        <v>28</v>
      </c>
      <c r="L484" s="3">
        <v>5</v>
      </c>
      <c r="M484" s="35">
        <v>1</v>
      </c>
      <c r="N484" s="26"/>
      <c r="O484" s="6"/>
      <c r="P484" s="78"/>
      <c r="Q484" s="78"/>
    </row>
    <row r="485" spans="1:17" hidden="1" x14ac:dyDescent="0.25">
      <c r="A485" s="68" t="s">
        <v>40</v>
      </c>
      <c r="B485" s="74" t="s">
        <v>41</v>
      </c>
      <c r="C485" s="56" t="s">
        <v>26</v>
      </c>
      <c r="D485" s="57">
        <v>9</v>
      </c>
      <c r="E485" s="57">
        <v>94</v>
      </c>
      <c r="F485" s="48" t="s">
        <v>19</v>
      </c>
      <c r="G485" s="36">
        <v>14.9</v>
      </c>
      <c r="H485" s="16">
        <v>27.1</v>
      </c>
      <c r="I485" s="16">
        <v>2.4</v>
      </c>
      <c r="J485" s="17">
        <v>0</v>
      </c>
      <c r="K485" s="16">
        <v>91.4</v>
      </c>
      <c r="L485" s="17">
        <v>12</v>
      </c>
      <c r="M485" s="37">
        <v>3</v>
      </c>
      <c r="N485" s="27">
        <v>13.3</v>
      </c>
      <c r="O485" s="18">
        <v>56</v>
      </c>
      <c r="P485" s="78">
        <f>G485-N485</f>
        <v>1.5999999999999996</v>
      </c>
      <c r="Q485" s="78">
        <f>K485/(O485/100)</f>
        <v>163.21428571428572</v>
      </c>
    </row>
    <row r="486" spans="1:17" hidden="1" x14ac:dyDescent="0.25">
      <c r="A486" s="69" t="s">
        <v>40</v>
      </c>
      <c r="B486" s="75" t="s">
        <v>41</v>
      </c>
      <c r="C486" s="58" t="s">
        <v>26</v>
      </c>
      <c r="D486" s="59">
        <v>10</v>
      </c>
      <c r="E486" s="59">
        <v>101</v>
      </c>
      <c r="F486" s="49" t="s">
        <v>2</v>
      </c>
      <c r="G486" s="38">
        <v>12.9</v>
      </c>
      <c r="H486" s="19">
        <v>22.3</v>
      </c>
      <c r="I486" s="19">
        <v>4.8</v>
      </c>
      <c r="J486" s="20">
        <v>0</v>
      </c>
      <c r="K486" s="19">
        <v>0.2</v>
      </c>
      <c r="L486" s="20">
        <v>1</v>
      </c>
      <c r="M486" s="39">
        <v>0</v>
      </c>
      <c r="N486" s="28"/>
      <c r="O486" s="21"/>
      <c r="P486" s="78"/>
      <c r="Q486" s="78"/>
    </row>
    <row r="487" spans="1:17" hidden="1" x14ac:dyDescent="0.25">
      <c r="A487" s="67" t="s">
        <v>40</v>
      </c>
      <c r="B487" s="73" t="s">
        <v>41</v>
      </c>
      <c r="C487" s="54" t="s">
        <v>26</v>
      </c>
      <c r="D487" s="55">
        <v>10</v>
      </c>
      <c r="E487" s="55">
        <v>102</v>
      </c>
      <c r="F487" s="47" t="s">
        <v>3</v>
      </c>
      <c r="G487" s="34">
        <v>13.1</v>
      </c>
      <c r="H487" s="2">
        <v>22.6</v>
      </c>
      <c r="I487" s="2">
        <v>7.4</v>
      </c>
      <c r="J487" s="3">
        <v>0</v>
      </c>
      <c r="K487" s="2">
        <v>6.6</v>
      </c>
      <c r="L487" s="3">
        <v>4</v>
      </c>
      <c r="M487" s="35">
        <v>0</v>
      </c>
      <c r="N487" s="26"/>
      <c r="O487" s="6"/>
      <c r="P487" s="78"/>
      <c r="Q487" s="78"/>
    </row>
    <row r="488" spans="1:17" hidden="1" x14ac:dyDescent="0.25">
      <c r="A488" s="67" t="s">
        <v>40</v>
      </c>
      <c r="B488" s="73" t="s">
        <v>41</v>
      </c>
      <c r="C488" s="54" t="s">
        <v>26</v>
      </c>
      <c r="D488" s="55">
        <v>10</v>
      </c>
      <c r="E488" s="55">
        <v>103</v>
      </c>
      <c r="F488" s="47" t="s">
        <v>5</v>
      </c>
      <c r="G488" s="34">
        <v>5.9</v>
      </c>
      <c r="H488" s="2">
        <v>17.5</v>
      </c>
      <c r="I488" s="2">
        <v>-1.1000000000000001</v>
      </c>
      <c r="J488" s="3">
        <v>5</v>
      </c>
      <c r="K488" s="2">
        <v>32.4</v>
      </c>
      <c r="L488" s="3">
        <v>1</v>
      </c>
      <c r="M488" s="35">
        <v>2</v>
      </c>
      <c r="N488" s="26"/>
      <c r="O488" s="6"/>
      <c r="P488" s="78"/>
      <c r="Q488" s="78"/>
    </row>
    <row r="489" spans="1:17" hidden="1" x14ac:dyDescent="0.25">
      <c r="A489" s="70" t="s">
        <v>40</v>
      </c>
      <c r="B489" s="76" t="s">
        <v>41</v>
      </c>
      <c r="C489" s="60" t="s">
        <v>26</v>
      </c>
      <c r="D489" s="61">
        <v>10</v>
      </c>
      <c r="E489" s="61">
        <v>104</v>
      </c>
      <c r="F489" s="44" t="s">
        <v>20</v>
      </c>
      <c r="G489" s="40">
        <v>10.5</v>
      </c>
      <c r="H489" s="22">
        <v>22.6</v>
      </c>
      <c r="I489" s="22">
        <v>-1.1000000000000001</v>
      </c>
      <c r="J489" s="23">
        <v>5</v>
      </c>
      <c r="K489" s="22">
        <v>39.200000000000003</v>
      </c>
      <c r="L489" s="23">
        <v>6</v>
      </c>
      <c r="M489" s="41">
        <v>2</v>
      </c>
      <c r="N489" s="29">
        <v>8.6</v>
      </c>
      <c r="O489" s="7">
        <v>36</v>
      </c>
      <c r="P489" s="78">
        <f>G489-N489</f>
        <v>1.9000000000000004</v>
      </c>
      <c r="Q489" s="78">
        <f>K489/(O489/100)</f>
        <v>108.8888888888889</v>
      </c>
    </row>
    <row r="490" spans="1:17" hidden="1" x14ac:dyDescent="0.25">
      <c r="A490" s="69" t="s">
        <v>40</v>
      </c>
      <c r="B490" s="75" t="s">
        <v>41</v>
      </c>
      <c r="C490" s="58" t="s">
        <v>26</v>
      </c>
      <c r="D490" s="59">
        <v>11</v>
      </c>
      <c r="E490" s="59">
        <v>111</v>
      </c>
      <c r="F490" s="49" t="s">
        <v>2</v>
      </c>
      <c r="G490" s="38">
        <v>10.4</v>
      </c>
      <c r="H490" s="19">
        <v>17.899999999999999</v>
      </c>
      <c r="I490" s="19">
        <v>3.3</v>
      </c>
      <c r="J490" s="20">
        <v>1</v>
      </c>
      <c r="K490" s="19">
        <v>21.3</v>
      </c>
      <c r="L490" s="20">
        <v>2</v>
      </c>
      <c r="M490" s="39">
        <v>1</v>
      </c>
      <c r="N490" s="28"/>
      <c r="O490" s="21"/>
      <c r="P490" s="78"/>
      <c r="Q490" s="78"/>
    </row>
    <row r="491" spans="1:17" hidden="1" x14ac:dyDescent="0.25">
      <c r="A491" s="67" t="s">
        <v>40</v>
      </c>
      <c r="B491" s="73" t="s">
        <v>41</v>
      </c>
      <c r="C491" s="54" t="s">
        <v>26</v>
      </c>
      <c r="D491" s="55">
        <v>11</v>
      </c>
      <c r="E491" s="55">
        <v>112</v>
      </c>
      <c r="F491" s="47" t="s">
        <v>3</v>
      </c>
      <c r="G491" s="34">
        <v>8</v>
      </c>
      <c r="H491" s="2">
        <v>17.5</v>
      </c>
      <c r="I491" s="2">
        <v>2.6</v>
      </c>
      <c r="J491" s="3">
        <v>0</v>
      </c>
      <c r="K491" s="2">
        <v>6.4</v>
      </c>
      <c r="L491" s="3">
        <v>4</v>
      </c>
      <c r="M491" s="35">
        <v>0</v>
      </c>
      <c r="N491" s="26"/>
      <c r="O491" s="6"/>
      <c r="P491" s="78"/>
      <c r="Q491" s="78"/>
    </row>
    <row r="492" spans="1:17" hidden="1" x14ac:dyDescent="0.25">
      <c r="A492" s="67" t="s">
        <v>40</v>
      </c>
      <c r="B492" s="73" t="s">
        <v>41</v>
      </c>
      <c r="C492" s="54" t="s">
        <v>26</v>
      </c>
      <c r="D492" s="55">
        <v>11</v>
      </c>
      <c r="E492" s="55">
        <v>113</v>
      </c>
      <c r="F492" s="47" t="s">
        <v>4</v>
      </c>
      <c r="G492" s="34">
        <v>1.3</v>
      </c>
      <c r="H492" s="2">
        <v>6.3</v>
      </c>
      <c r="I492" s="2">
        <v>-3.7</v>
      </c>
      <c r="J492" s="3">
        <v>7</v>
      </c>
      <c r="K492" s="2">
        <v>3.5</v>
      </c>
      <c r="L492" s="3">
        <v>2</v>
      </c>
      <c r="M492" s="35">
        <v>0</v>
      </c>
      <c r="N492" s="26"/>
      <c r="O492" s="6"/>
      <c r="P492" s="78"/>
      <c r="Q492" s="78"/>
    </row>
    <row r="493" spans="1:17" hidden="1" x14ac:dyDescent="0.25">
      <c r="A493" s="70" t="s">
        <v>40</v>
      </c>
      <c r="B493" s="76" t="s">
        <v>41</v>
      </c>
      <c r="C493" s="60" t="s">
        <v>26</v>
      </c>
      <c r="D493" s="61">
        <v>11</v>
      </c>
      <c r="E493" s="61">
        <v>114</v>
      </c>
      <c r="F493" s="44" t="s">
        <v>19</v>
      </c>
      <c r="G493" s="40">
        <v>6.6</v>
      </c>
      <c r="H493" s="22">
        <v>17.899999999999999</v>
      </c>
      <c r="I493" s="22">
        <v>-3.7</v>
      </c>
      <c r="J493" s="23">
        <v>8</v>
      </c>
      <c r="K493" s="22">
        <v>31.2</v>
      </c>
      <c r="L493" s="23">
        <v>8</v>
      </c>
      <c r="M493" s="41">
        <v>1</v>
      </c>
      <c r="N493" s="29">
        <v>3.1</v>
      </c>
      <c r="O493" s="7">
        <v>38</v>
      </c>
      <c r="P493" s="78">
        <f>G493-N493</f>
        <v>3.4999999999999996</v>
      </c>
      <c r="Q493" s="78">
        <f>K493/(O493/100)</f>
        <v>82.10526315789474</v>
      </c>
    </row>
    <row r="494" spans="1:17" hidden="1" x14ac:dyDescent="0.25">
      <c r="A494" s="69" t="s">
        <v>40</v>
      </c>
      <c r="B494" s="75" t="s">
        <v>41</v>
      </c>
      <c r="C494" s="58" t="s">
        <v>26</v>
      </c>
      <c r="D494" s="59">
        <v>12</v>
      </c>
      <c r="E494" s="59">
        <v>121</v>
      </c>
      <c r="F494" s="49" t="s">
        <v>2</v>
      </c>
      <c r="G494" s="38">
        <v>0.1</v>
      </c>
      <c r="H494" s="19">
        <v>3.6</v>
      </c>
      <c r="I494" s="19">
        <v>-3.6</v>
      </c>
      <c r="J494" s="20">
        <v>9</v>
      </c>
      <c r="K494" s="19">
        <v>4.3</v>
      </c>
      <c r="L494" s="20">
        <v>4</v>
      </c>
      <c r="M494" s="39">
        <v>0</v>
      </c>
      <c r="N494" s="28"/>
      <c r="O494" s="21"/>
      <c r="P494" s="78"/>
      <c r="Q494" s="78"/>
    </row>
    <row r="495" spans="1:17" hidden="1" x14ac:dyDescent="0.25">
      <c r="A495" s="67" t="s">
        <v>40</v>
      </c>
      <c r="B495" s="73" t="s">
        <v>41</v>
      </c>
      <c r="C495" s="54" t="s">
        <v>26</v>
      </c>
      <c r="D495" s="55">
        <v>12</v>
      </c>
      <c r="E495" s="55">
        <v>122</v>
      </c>
      <c r="F495" s="47" t="s">
        <v>3</v>
      </c>
      <c r="G495" s="34">
        <v>5.7</v>
      </c>
      <c r="H495" s="2">
        <v>11.5</v>
      </c>
      <c r="I495" s="2">
        <v>0</v>
      </c>
      <c r="J495" s="3">
        <v>4</v>
      </c>
      <c r="K495" s="2">
        <v>9</v>
      </c>
      <c r="L495" s="3">
        <v>5</v>
      </c>
      <c r="M495" s="35">
        <v>0</v>
      </c>
      <c r="N495" s="26"/>
      <c r="O495" s="6"/>
      <c r="P495" s="78"/>
      <c r="Q495" s="78"/>
    </row>
    <row r="496" spans="1:17" hidden="1" x14ac:dyDescent="0.25">
      <c r="A496" s="67" t="s">
        <v>40</v>
      </c>
      <c r="B496" s="73" t="s">
        <v>41</v>
      </c>
      <c r="C496" s="54" t="s">
        <v>26</v>
      </c>
      <c r="D496" s="55">
        <v>12</v>
      </c>
      <c r="E496" s="55">
        <v>123</v>
      </c>
      <c r="F496" s="47" t="s">
        <v>5</v>
      </c>
      <c r="G496" s="34">
        <v>-1.1000000000000001</v>
      </c>
      <c r="H496" s="2">
        <v>10</v>
      </c>
      <c r="I496" s="2">
        <v>-13.1</v>
      </c>
      <c r="J496" s="3">
        <v>8</v>
      </c>
      <c r="K496" s="2">
        <v>8.3000000000000007</v>
      </c>
      <c r="L496" s="3">
        <v>5</v>
      </c>
      <c r="M496" s="35">
        <v>0</v>
      </c>
      <c r="N496" s="26"/>
      <c r="O496" s="6"/>
      <c r="P496" s="78"/>
      <c r="Q496" s="78"/>
    </row>
    <row r="497" spans="1:17" hidden="1" x14ac:dyDescent="0.25">
      <c r="A497" s="70" t="s">
        <v>40</v>
      </c>
      <c r="B497" s="76" t="s">
        <v>41</v>
      </c>
      <c r="C497" s="60" t="s">
        <v>26</v>
      </c>
      <c r="D497" s="61">
        <v>12</v>
      </c>
      <c r="E497" s="61">
        <v>124</v>
      </c>
      <c r="F497" s="44" t="s">
        <v>20</v>
      </c>
      <c r="G497" s="40">
        <v>1.5</v>
      </c>
      <c r="H497" s="22">
        <v>11.5</v>
      </c>
      <c r="I497" s="22">
        <v>-13.1</v>
      </c>
      <c r="J497" s="23">
        <v>21</v>
      </c>
      <c r="K497" s="22">
        <v>21.6</v>
      </c>
      <c r="L497" s="23">
        <v>14</v>
      </c>
      <c r="M497" s="41">
        <v>0</v>
      </c>
      <c r="N497" s="29">
        <v>0</v>
      </c>
      <c r="O497" s="7">
        <v>24</v>
      </c>
      <c r="P497" s="78">
        <f>G497-N497</f>
        <v>1.5</v>
      </c>
      <c r="Q497" s="78">
        <f>K497/(O497/100)</f>
        <v>90.000000000000014</v>
      </c>
    </row>
    <row r="498" spans="1:17" hidden="1" x14ac:dyDescent="0.25">
      <c r="A498" s="69" t="s">
        <v>40</v>
      </c>
      <c r="B498" s="75" t="s">
        <v>42</v>
      </c>
      <c r="C498" s="58" t="s">
        <v>26</v>
      </c>
      <c r="D498" s="59">
        <v>1</v>
      </c>
      <c r="E498" s="59">
        <v>11</v>
      </c>
      <c r="F498" s="49" t="s">
        <v>2</v>
      </c>
      <c r="G498" s="38">
        <v>0.1</v>
      </c>
      <c r="H498" s="19">
        <v>11.8</v>
      </c>
      <c r="I498" s="19">
        <v>-13.5</v>
      </c>
      <c r="J498" s="20">
        <v>9</v>
      </c>
      <c r="K498" s="19">
        <v>16.7</v>
      </c>
      <c r="L498" s="20">
        <v>5</v>
      </c>
      <c r="M498" s="39">
        <v>1</v>
      </c>
      <c r="N498" s="28"/>
      <c r="O498" s="21"/>
      <c r="P498" s="78"/>
      <c r="Q498" s="78"/>
    </row>
    <row r="499" spans="1:17" hidden="1" x14ac:dyDescent="0.25">
      <c r="A499" s="67" t="s">
        <v>40</v>
      </c>
      <c r="B499" s="73" t="s">
        <v>42</v>
      </c>
      <c r="C499" s="54" t="s">
        <v>26</v>
      </c>
      <c r="D499" s="55">
        <v>1</v>
      </c>
      <c r="E499" s="55">
        <v>12</v>
      </c>
      <c r="F499" s="47" t="s">
        <v>3</v>
      </c>
      <c r="G499" s="34">
        <v>2.7</v>
      </c>
      <c r="H499" s="2">
        <v>10.9</v>
      </c>
      <c r="I499" s="2">
        <v>-0.3</v>
      </c>
      <c r="J499" s="3">
        <v>10</v>
      </c>
      <c r="K499" s="2">
        <v>12.1</v>
      </c>
      <c r="L499" s="3">
        <v>2</v>
      </c>
      <c r="M499" s="35">
        <v>1</v>
      </c>
      <c r="N499" s="26"/>
      <c r="O499" s="6"/>
      <c r="P499" s="78"/>
      <c r="Q499" s="78"/>
    </row>
    <row r="500" spans="1:17" hidden="1" x14ac:dyDescent="0.25">
      <c r="A500" s="67" t="s">
        <v>40</v>
      </c>
      <c r="B500" s="73" t="s">
        <v>42</v>
      </c>
      <c r="C500" s="54" t="s">
        <v>26</v>
      </c>
      <c r="D500" s="55">
        <v>1</v>
      </c>
      <c r="E500" s="55">
        <v>13</v>
      </c>
      <c r="F500" s="47" t="s">
        <v>5</v>
      </c>
      <c r="G500" s="34">
        <v>0.2</v>
      </c>
      <c r="H500" s="2">
        <v>6</v>
      </c>
      <c r="I500" s="2">
        <v>-6.7</v>
      </c>
      <c r="J500" s="3">
        <v>7</v>
      </c>
      <c r="K500" s="2">
        <v>17.7</v>
      </c>
      <c r="L500" s="3">
        <v>2</v>
      </c>
      <c r="M500" s="35">
        <v>1</v>
      </c>
      <c r="N500" s="26"/>
      <c r="O500" s="6"/>
      <c r="P500" s="78"/>
      <c r="Q500" s="78"/>
    </row>
    <row r="501" spans="1:17" hidden="1" x14ac:dyDescent="0.25">
      <c r="A501" s="70" t="s">
        <v>40</v>
      </c>
      <c r="B501" s="76" t="s">
        <v>42</v>
      </c>
      <c r="C501" s="60" t="s">
        <v>26</v>
      </c>
      <c r="D501" s="61">
        <v>1</v>
      </c>
      <c r="E501" s="61">
        <v>14</v>
      </c>
      <c r="F501" s="44" t="s">
        <v>20</v>
      </c>
      <c r="G501" s="40">
        <v>0.9</v>
      </c>
      <c r="H501" s="22">
        <v>11.8</v>
      </c>
      <c r="I501" s="22">
        <v>-13.5</v>
      </c>
      <c r="J501" s="23">
        <v>26</v>
      </c>
      <c r="K501" s="22">
        <v>46.5</v>
      </c>
      <c r="L501" s="23">
        <v>9</v>
      </c>
      <c r="M501" s="41">
        <v>3</v>
      </c>
      <c r="N501" s="29">
        <v>-1.5</v>
      </c>
      <c r="O501" s="7">
        <v>18</v>
      </c>
      <c r="P501" s="78">
        <f>G501-N501</f>
        <v>2.4</v>
      </c>
      <c r="Q501" s="78">
        <f>K501/(O501/100)</f>
        <v>258.33333333333337</v>
      </c>
    </row>
    <row r="502" spans="1:17" hidden="1" x14ac:dyDescent="0.25">
      <c r="A502" s="69" t="s">
        <v>40</v>
      </c>
      <c r="B502" s="75" t="s">
        <v>42</v>
      </c>
      <c r="C502" s="58" t="s">
        <v>26</v>
      </c>
      <c r="D502" s="59">
        <v>2</v>
      </c>
      <c r="E502" s="59">
        <v>21</v>
      </c>
      <c r="F502" s="49" t="s">
        <v>2</v>
      </c>
      <c r="G502" s="38">
        <v>-1.1000000000000001</v>
      </c>
      <c r="H502" s="19">
        <v>6.1</v>
      </c>
      <c r="I502" s="19">
        <v>-5.3</v>
      </c>
      <c r="J502" s="20"/>
      <c r="K502" s="19">
        <v>12.3</v>
      </c>
      <c r="L502" s="20">
        <v>2</v>
      </c>
      <c r="M502" s="39">
        <v>1</v>
      </c>
      <c r="N502" s="28"/>
      <c r="O502" s="21"/>
      <c r="P502" s="78"/>
      <c r="Q502" s="78"/>
    </row>
    <row r="503" spans="1:17" hidden="1" x14ac:dyDescent="0.25">
      <c r="A503" s="67" t="s">
        <v>40</v>
      </c>
      <c r="B503" s="73" t="s">
        <v>42</v>
      </c>
      <c r="C503" s="54" t="s">
        <v>26</v>
      </c>
      <c r="D503" s="55">
        <v>2</v>
      </c>
      <c r="E503" s="55">
        <v>22</v>
      </c>
      <c r="F503" s="47" t="s">
        <v>3</v>
      </c>
      <c r="G503" s="34">
        <v>1.2</v>
      </c>
      <c r="H503" s="2">
        <v>9.6999999999999993</v>
      </c>
      <c r="I503" s="2">
        <v>-6</v>
      </c>
      <c r="J503" s="3"/>
      <c r="K503" s="2">
        <v>0</v>
      </c>
      <c r="L503" s="3">
        <v>0</v>
      </c>
      <c r="M503" s="35">
        <v>0</v>
      </c>
      <c r="N503" s="26"/>
      <c r="O503" s="6"/>
      <c r="P503" s="78"/>
      <c r="Q503" s="78"/>
    </row>
    <row r="504" spans="1:17" hidden="1" x14ac:dyDescent="0.25">
      <c r="A504" s="67" t="s">
        <v>40</v>
      </c>
      <c r="B504" s="73" t="s">
        <v>42</v>
      </c>
      <c r="C504" s="54" t="s">
        <v>26</v>
      </c>
      <c r="D504" s="55">
        <v>2</v>
      </c>
      <c r="E504" s="55">
        <v>23</v>
      </c>
      <c r="F504" s="47" t="s">
        <v>37</v>
      </c>
      <c r="G504" s="34">
        <v>4.0999999999999996</v>
      </c>
      <c r="H504" s="2">
        <v>8.3000000000000007</v>
      </c>
      <c r="I504" s="2">
        <v>-1.1000000000000001</v>
      </c>
      <c r="J504" s="3"/>
      <c r="K504" s="2">
        <v>10.1</v>
      </c>
      <c r="L504" s="3">
        <v>3</v>
      </c>
      <c r="M504" s="35">
        <v>1</v>
      </c>
      <c r="N504" s="26"/>
      <c r="O504" s="6"/>
      <c r="P504" s="78"/>
      <c r="Q504" s="78"/>
    </row>
    <row r="505" spans="1:17" hidden="1" x14ac:dyDescent="0.25">
      <c r="A505" s="70" t="s">
        <v>40</v>
      </c>
      <c r="B505" s="76" t="s">
        <v>42</v>
      </c>
      <c r="C505" s="60" t="s">
        <v>26</v>
      </c>
      <c r="D505" s="61">
        <v>2</v>
      </c>
      <c r="E505" s="61">
        <v>24</v>
      </c>
      <c r="F505" s="44" t="s">
        <v>38</v>
      </c>
      <c r="G505" s="40">
        <v>1.2</v>
      </c>
      <c r="H505" s="22">
        <v>9.6999999999999993</v>
      </c>
      <c r="I505" s="22">
        <v>-6</v>
      </c>
      <c r="J505" s="23"/>
      <c r="K505" s="22">
        <v>22.4</v>
      </c>
      <c r="L505" s="23">
        <v>5</v>
      </c>
      <c r="M505" s="41">
        <v>2</v>
      </c>
      <c r="N505" s="29">
        <v>-0.3</v>
      </c>
      <c r="O505" s="7">
        <v>22</v>
      </c>
      <c r="P505" s="78">
        <f>G505-N505</f>
        <v>1.5</v>
      </c>
      <c r="Q505" s="78">
        <f>K505/(O505/100)</f>
        <v>101.81818181818181</v>
      </c>
    </row>
    <row r="506" spans="1:17" hidden="1" x14ac:dyDescent="0.25">
      <c r="A506" s="69" t="s">
        <v>40</v>
      </c>
      <c r="B506" s="75" t="s">
        <v>42</v>
      </c>
      <c r="C506" s="58" t="s">
        <v>26</v>
      </c>
      <c r="D506" s="59">
        <v>3</v>
      </c>
      <c r="E506" s="59">
        <v>31</v>
      </c>
      <c r="F506" s="49" t="s">
        <v>2</v>
      </c>
      <c r="G506" s="38">
        <v>4.0999999999999996</v>
      </c>
      <c r="H506" s="19">
        <v>15.5</v>
      </c>
      <c r="I506" s="19">
        <v>-2.1</v>
      </c>
      <c r="J506" s="20"/>
      <c r="K506" s="19">
        <v>3.8</v>
      </c>
      <c r="L506" s="20">
        <v>4</v>
      </c>
      <c r="M506" s="39">
        <v>0</v>
      </c>
      <c r="N506" s="28"/>
      <c r="O506" s="21"/>
      <c r="P506" s="78"/>
      <c r="Q506" s="78"/>
    </row>
    <row r="507" spans="1:17" hidden="1" x14ac:dyDescent="0.25">
      <c r="A507" s="67" t="s">
        <v>40</v>
      </c>
      <c r="B507" s="73" t="s">
        <v>42</v>
      </c>
      <c r="C507" s="54" t="s">
        <v>26</v>
      </c>
      <c r="D507" s="55">
        <v>3</v>
      </c>
      <c r="E507" s="55">
        <v>32</v>
      </c>
      <c r="F507" s="47" t="s">
        <v>3</v>
      </c>
      <c r="G507" s="34">
        <v>4.5</v>
      </c>
      <c r="H507" s="2">
        <v>15.5</v>
      </c>
      <c r="I507" s="2">
        <v>-2.8</v>
      </c>
      <c r="J507" s="3"/>
      <c r="K507" s="2">
        <v>10.5</v>
      </c>
      <c r="L507" s="3">
        <v>2</v>
      </c>
      <c r="M507" s="35">
        <v>1</v>
      </c>
      <c r="N507" s="26"/>
      <c r="O507" s="6"/>
      <c r="P507" s="78"/>
      <c r="Q507" s="78"/>
    </row>
    <row r="508" spans="1:17" hidden="1" x14ac:dyDescent="0.25">
      <c r="A508" s="67" t="s">
        <v>40</v>
      </c>
      <c r="B508" s="73" t="s">
        <v>42</v>
      </c>
      <c r="C508" s="54" t="s">
        <v>26</v>
      </c>
      <c r="D508" s="55">
        <v>3</v>
      </c>
      <c r="E508" s="55">
        <v>33</v>
      </c>
      <c r="F508" s="47" t="s">
        <v>5</v>
      </c>
      <c r="G508" s="34">
        <v>6.3</v>
      </c>
      <c r="H508" s="2">
        <v>18.100000000000001</v>
      </c>
      <c r="I508" s="2">
        <v>-4</v>
      </c>
      <c r="J508" s="3"/>
      <c r="K508" s="2">
        <v>11.4</v>
      </c>
      <c r="L508" s="3">
        <v>5</v>
      </c>
      <c r="M508" s="35">
        <v>0</v>
      </c>
      <c r="N508" s="26"/>
      <c r="O508" s="6"/>
      <c r="P508" s="78"/>
      <c r="Q508" s="78"/>
    </row>
    <row r="509" spans="1:17" hidden="1" x14ac:dyDescent="0.25">
      <c r="A509" s="70" t="s">
        <v>40</v>
      </c>
      <c r="B509" s="76" t="s">
        <v>42</v>
      </c>
      <c r="C509" s="60" t="s">
        <v>26</v>
      </c>
      <c r="D509" s="61">
        <v>3</v>
      </c>
      <c r="E509" s="61">
        <v>34</v>
      </c>
      <c r="F509" s="44" t="s">
        <v>20</v>
      </c>
      <c r="G509" s="40">
        <v>5</v>
      </c>
      <c r="H509" s="22">
        <v>18.100000000000001</v>
      </c>
      <c r="I509" s="22">
        <v>-4</v>
      </c>
      <c r="J509" s="23"/>
      <c r="K509" s="22">
        <v>25.7</v>
      </c>
      <c r="L509" s="23">
        <v>11</v>
      </c>
      <c r="M509" s="41">
        <v>1</v>
      </c>
      <c r="N509" s="29">
        <v>3.4</v>
      </c>
      <c r="O509" s="7">
        <v>29</v>
      </c>
      <c r="P509" s="78">
        <f>G509-N509</f>
        <v>1.6</v>
      </c>
      <c r="Q509" s="78">
        <f>K509/(O509/100)</f>
        <v>88.620689655172413</v>
      </c>
    </row>
    <row r="510" spans="1:17" hidden="1" x14ac:dyDescent="0.25">
      <c r="A510" s="69" t="s">
        <v>40</v>
      </c>
      <c r="B510" s="75" t="s">
        <v>42</v>
      </c>
      <c r="C510" s="58" t="s">
        <v>26</v>
      </c>
      <c r="D510" s="59">
        <v>4</v>
      </c>
      <c r="E510" s="59">
        <v>41</v>
      </c>
      <c r="F510" s="49" t="s">
        <v>2</v>
      </c>
      <c r="G510" s="38">
        <v>4</v>
      </c>
      <c r="H510" s="19">
        <v>17.7</v>
      </c>
      <c r="I510" s="19">
        <v>-2.1</v>
      </c>
      <c r="J510" s="20">
        <v>9</v>
      </c>
      <c r="K510" s="19">
        <v>10</v>
      </c>
      <c r="L510" s="20">
        <v>4</v>
      </c>
      <c r="M510" s="39">
        <v>1</v>
      </c>
      <c r="N510" s="28"/>
      <c r="O510" s="21"/>
      <c r="P510" s="78"/>
      <c r="Q510" s="78"/>
    </row>
    <row r="511" spans="1:17" hidden="1" x14ac:dyDescent="0.25">
      <c r="A511" s="67" t="s">
        <v>40</v>
      </c>
      <c r="B511" s="73" t="s">
        <v>42</v>
      </c>
      <c r="C511" s="54" t="s">
        <v>26</v>
      </c>
      <c r="D511" s="55">
        <v>4</v>
      </c>
      <c r="E511" s="55">
        <v>42</v>
      </c>
      <c r="F511" s="47" t="s">
        <v>3</v>
      </c>
      <c r="G511" s="34">
        <v>9.6</v>
      </c>
      <c r="H511" s="2">
        <v>21.4</v>
      </c>
      <c r="I511" s="2">
        <v>0.9</v>
      </c>
      <c r="J511" s="3">
        <v>5</v>
      </c>
      <c r="K511" s="2">
        <v>5.0999999999999996</v>
      </c>
      <c r="L511" s="3">
        <v>3</v>
      </c>
      <c r="M511" s="35">
        <v>0</v>
      </c>
      <c r="N511" s="26"/>
      <c r="O511" s="6"/>
      <c r="P511" s="78"/>
      <c r="Q511" s="78"/>
    </row>
    <row r="512" spans="1:17" hidden="1" x14ac:dyDescent="0.25">
      <c r="A512" s="67" t="s">
        <v>40</v>
      </c>
      <c r="B512" s="73" t="s">
        <v>42</v>
      </c>
      <c r="C512" s="54" t="s">
        <v>26</v>
      </c>
      <c r="D512" s="55">
        <v>4</v>
      </c>
      <c r="E512" s="55">
        <v>43</v>
      </c>
      <c r="F512" s="47" t="s">
        <v>4</v>
      </c>
      <c r="G512" s="34">
        <v>12</v>
      </c>
      <c r="H512" s="2">
        <v>23.4</v>
      </c>
      <c r="I512" s="2">
        <v>-0.6</v>
      </c>
      <c r="J512" s="3">
        <v>5</v>
      </c>
      <c r="K512" s="2">
        <v>12.3</v>
      </c>
      <c r="L512" s="3">
        <v>0</v>
      </c>
      <c r="M512" s="35">
        <v>1</v>
      </c>
      <c r="N512" s="26"/>
      <c r="O512" s="6"/>
      <c r="P512" s="78"/>
      <c r="Q512" s="78"/>
    </row>
    <row r="513" spans="1:17" hidden="1" x14ac:dyDescent="0.25">
      <c r="A513" s="70" t="s">
        <v>40</v>
      </c>
      <c r="B513" s="76" t="s">
        <v>42</v>
      </c>
      <c r="C513" s="60" t="s">
        <v>26</v>
      </c>
      <c r="D513" s="61">
        <v>4</v>
      </c>
      <c r="E513" s="61">
        <v>44</v>
      </c>
      <c r="F513" s="44" t="s">
        <v>19</v>
      </c>
      <c r="G513" s="40">
        <v>8.5</v>
      </c>
      <c r="H513" s="22">
        <v>23.4</v>
      </c>
      <c r="I513" s="22">
        <v>-2.1</v>
      </c>
      <c r="J513" s="23">
        <v>19</v>
      </c>
      <c r="K513" s="22">
        <v>27.4</v>
      </c>
      <c r="L513" s="23">
        <v>7</v>
      </c>
      <c r="M513" s="41">
        <v>2</v>
      </c>
      <c r="N513" s="29">
        <v>7.6</v>
      </c>
      <c r="O513" s="7">
        <v>45</v>
      </c>
      <c r="P513" s="78">
        <f>G513-N513</f>
        <v>0.90000000000000036</v>
      </c>
      <c r="Q513" s="78">
        <f>K513/(O513/100)</f>
        <v>60.888888888888886</v>
      </c>
    </row>
    <row r="514" spans="1:17" hidden="1" x14ac:dyDescent="0.25">
      <c r="A514" s="69" t="s">
        <v>40</v>
      </c>
      <c r="B514" s="75" t="s">
        <v>42</v>
      </c>
      <c r="C514" s="58" t="s">
        <v>26</v>
      </c>
      <c r="D514" s="59">
        <v>5</v>
      </c>
      <c r="E514" s="59">
        <v>51</v>
      </c>
      <c r="F514" s="49" t="s">
        <v>2</v>
      </c>
      <c r="G514" s="38">
        <v>13.3</v>
      </c>
      <c r="H514" s="19">
        <v>24.1</v>
      </c>
      <c r="I514" s="19">
        <v>1.4</v>
      </c>
      <c r="J514" s="20">
        <v>1</v>
      </c>
      <c r="K514" s="19">
        <v>27.8</v>
      </c>
      <c r="L514" s="20">
        <v>2</v>
      </c>
      <c r="M514" s="39">
        <v>2</v>
      </c>
      <c r="N514" s="28"/>
      <c r="O514" s="21"/>
      <c r="P514" s="78"/>
      <c r="Q514" s="78"/>
    </row>
    <row r="515" spans="1:17" hidden="1" x14ac:dyDescent="0.25">
      <c r="A515" s="67" t="s">
        <v>40</v>
      </c>
      <c r="B515" s="73" t="s">
        <v>42</v>
      </c>
      <c r="C515" s="54" t="s">
        <v>26</v>
      </c>
      <c r="D515" s="55">
        <v>5</v>
      </c>
      <c r="E515" s="55">
        <v>52</v>
      </c>
      <c r="F515" s="47" t="s">
        <v>3</v>
      </c>
      <c r="G515" s="34">
        <v>13.1</v>
      </c>
      <c r="H515" s="2">
        <v>23.4</v>
      </c>
      <c r="I515" s="2">
        <v>2.5</v>
      </c>
      <c r="J515" s="3">
        <v>0</v>
      </c>
      <c r="K515" s="2">
        <v>6.9</v>
      </c>
      <c r="L515" s="3">
        <v>5</v>
      </c>
      <c r="M515" s="35">
        <v>0</v>
      </c>
      <c r="N515" s="26"/>
      <c r="O515" s="6"/>
      <c r="P515" s="78"/>
      <c r="Q515" s="78"/>
    </row>
    <row r="516" spans="1:17" hidden="1" x14ac:dyDescent="0.25">
      <c r="A516" s="67" t="s">
        <v>40</v>
      </c>
      <c r="B516" s="73" t="s">
        <v>42</v>
      </c>
      <c r="C516" s="54" t="s">
        <v>26</v>
      </c>
      <c r="D516" s="55">
        <v>5</v>
      </c>
      <c r="E516" s="55">
        <v>53</v>
      </c>
      <c r="F516" s="47" t="s">
        <v>5</v>
      </c>
      <c r="G516" s="34">
        <v>12.5</v>
      </c>
      <c r="H516" s="2">
        <v>23.7</v>
      </c>
      <c r="I516" s="2">
        <v>5.8</v>
      </c>
      <c r="J516" s="3">
        <v>0</v>
      </c>
      <c r="K516" s="2">
        <v>23.9</v>
      </c>
      <c r="L516" s="3">
        <v>6</v>
      </c>
      <c r="M516" s="35">
        <v>2</v>
      </c>
      <c r="N516" s="26"/>
      <c r="O516" s="6"/>
      <c r="P516" s="78"/>
      <c r="Q516" s="78"/>
    </row>
    <row r="517" spans="1:17" hidden="1" x14ac:dyDescent="0.25">
      <c r="A517" s="70" t="s">
        <v>40</v>
      </c>
      <c r="B517" s="76" t="s">
        <v>42</v>
      </c>
      <c r="C517" s="60" t="s">
        <v>26</v>
      </c>
      <c r="D517" s="61">
        <v>5</v>
      </c>
      <c r="E517" s="61">
        <v>54</v>
      </c>
      <c r="F517" s="44" t="s">
        <v>20</v>
      </c>
      <c r="G517" s="40">
        <v>13</v>
      </c>
      <c r="H517" s="22">
        <v>24.1</v>
      </c>
      <c r="I517" s="22">
        <v>1.4</v>
      </c>
      <c r="J517" s="23">
        <v>1</v>
      </c>
      <c r="K517" s="22">
        <v>58.6</v>
      </c>
      <c r="L517" s="23">
        <v>13</v>
      </c>
      <c r="M517" s="41">
        <v>4</v>
      </c>
      <c r="N517" s="29">
        <v>13.3</v>
      </c>
      <c r="O517" s="7">
        <v>74</v>
      </c>
      <c r="P517" s="78">
        <f>G517-N517</f>
        <v>-0.30000000000000071</v>
      </c>
      <c r="Q517" s="78">
        <f>K517/(O517/100)</f>
        <v>79.189189189189193</v>
      </c>
    </row>
    <row r="518" spans="1:17" hidden="1" x14ac:dyDescent="0.25">
      <c r="A518" s="69" t="s">
        <v>40</v>
      </c>
      <c r="B518" s="75" t="s">
        <v>42</v>
      </c>
      <c r="C518" s="58" t="s">
        <v>26</v>
      </c>
      <c r="D518" s="59">
        <v>6</v>
      </c>
      <c r="E518" s="59">
        <v>61</v>
      </c>
      <c r="F518" s="49" t="s">
        <v>2</v>
      </c>
      <c r="G518" s="38">
        <v>18.8</v>
      </c>
      <c r="H518" s="19">
        <v>30.8</v>
      </c>
      <c r="I518" s="19">
        <v>6.8</v>
      </c>
      <c r="J518" s="20">
        <v>0</v>
      </c>
      <c r="K518" s="19">
        <v>0</v>
      </c>
      <c r="L518" s="20">
        <v>0</v>
      </c>
      <c r="M518" s="39"/>
      <c r="N518" s="28"/>
      <c r="O518" s="21"/>
      <c r="P518" s="78"/>
      <c r="Q518" s="78"/>
    </row>
    <row r="519" spans="1:17" hidden="1" x14ac:dyDescent="0.25">
      <c r="A519" s="67" t="s">
        <v>40</v>
      </c>
      <c r="B519" s="73" t="s">
        <v>42</v>
      </c>
      <c r="C519" s="54" t="s">
        <v>26</v>
      </c>
      <c r="D519" s="55">
        <v>6</v>
      </c>
      <c r="E519" s="55">
        <v>62</v>
      </c>
      <c r="F519" s="47" t="s">
        <v>3</v>
      </c>
      <c r="G519" s="34">
        <v>16.2</v>
      </c>
      <c r="H519" s="2">
        <v>31.9</v>
      </c>
      <c r="I519" s="2">
        <v>5.3</v>
      </c>
      <c r="J519" s="3">
        <v>0</v>
      </c>
      <c r="K519" s="2">
        <v>26.3</v>
      </c>
      <c r="L519" s="3">
        <v>3</v>
      </c>
      <c r="M519" s="35">
        <v>2</v>
      </c>
      <c r="N519" s="26"/>
      <c r="O519" s="6"/>
      <c r="P519" s="78"/>
      <c r="Q519" s="78"/>
    </row>
    <row r="520" spans="1:17" hidden="1" x14ac:dyDescent="0.25">
      <c r="A520" s="67" t="s">
        <v>40</v>
      </c>
      <c r="B520" s="73" t="s">
        <v>42</v>
      </c>
      <c r="C520" s="54" t="s">
        <v>26</v>
      </c>
      <c r="D520" s="55">
        <v>6</v>
      </c>
      <c r="E520" s="55">
        <v>63</v>
      </c>
      <c r="F520" s="47" t="s">
        <v>4</v>
      </c>
      <c r="G520" s="34">
        <v>15.1</v>
      </c>
      <c r="H520" s="2">
        <v>24.2</v>
      </c>
      <c r="I520" s="2">
        <v>6.6</v>
      </c>
      <c r="J520" s="3">
        <v>0</v>
      </c>
      <c r="K520" s="2">
        <v>22.7</v>
      </c>
      <c r="L520" s="3">
        <v>3</v>
      </c>
      <c r="M520" s="35">
        <v>3</v>
      </c>
      <c r="N520" s="26"/>
      <c r="O520" s="6"/>
      <c r="P520" s="78"/>
      <c r="Q520" s="78"/>
    </row>
    <row r="521" spans="1:17" hidden="1" x14ac:dyDescent="0.25">
      <c r="A521" s="70" t="s">
        <v>40</v>
      </c>
      <c r="B521" s="76" t="s">
        <v>42</v>
      </c>
      <c r="C521" s="60" t="s">
        <v>26</v>
      </c>
      <c r="D521" s="61">
        <v>6</v>
      </c>
      <c r="E521" s="61">
        <v>64</v>
      </c>
      <c r="F521" s="44" t="s">
        <v>19</v>
      </c>
      <c r="G521" s="40">
        <v>16.7</v>
      </c>
      <c r="H521" s="22">
        <v>31.9</v>
      </c>
      <c r="I521" s="22">
        <v>5.3</v>
      </c>
      <c r="J521" s="23">
        <v>0</v>
      </c>
      <c r="K521" s="22">
        <v>49</v>
      </c>
      <c r="L521" s="23">
        <v>6</v>
      </c>
      <c r="M521" s="41">
        <v>5</v>
      </c>
      <c r="N521" s="29">
        <v>16.2</v>
      </c>
      <c r="O521" s="7">
        <v>86</v>
      </c>
      <c r="P521" s="78">
        <f>G521-N521</f>
        <v>0.5</v>
      </c>
      <c r="Q521" s="78">
        <f>K521/(O521/100)</f>
        <v>56.97674418604651</v>
      </c>
    </row>
    <row r="522" spans="1:17" hidden="1" x14ac:dyDescent="0.25">
      <c r="A522" s="69" t="s">
        <v>40</v>
      </c>
      <c r="B522" s="75" t="s">
        <v>42</v>
      </c>
      <c r="C522" s="58" t="s">
        <v>26</v>
      </c>
      <c r="D522" s="59">
        <v>7</v>
      </c>
      <c r="E522" s="59">
        <v>71</v>
      </c>
      <c r="F522" s="49" t="s">
        <v>2</v>
      </c>
      <c r="G522" s="38">
        <v>20.9</v>
      </c>
      <c r="H522" s="19">
        <v>33.5</v>
      </c>
      <c r="I522" s="19">
        <v>6.2</v>
      </c>
      <c r="J522" s="20">
        <v>0</v>
      </c>
      <c r="K522" s="19">
        <v>12.4</v>
      </c>
      <c r="L522" s="20">
        <v>2</v>
      </c>
      <c r="M522" s="39">
        <v>1</v>
      </c>
      <c r="N522" s="28"/>
      <c r="O522" s="21"/>
      <c r="P522" s="78"/>
      <c r="Q522" s="78"/>
    </row>
    <row r="523" spans="1:17" hidden="1" x14ac:dyDescent="0.25">
      <c r="A523" s="67" t="s">
        <v>40</v>
      </c>
      <c r="B523" s="73" t="s">
        <v>42</v>
      </c>
      <c r="C523" s="54" t="s">
        <v>26</v>
      </c>
      <c r="D523" s="55">
        <v>7</v>
      </c>
      <c r="E523" s="55">
        <v>72</v>
      </c>
      <c r="F523" s="47" t="s">
        <v>3</v>
      </c>
      <c r="G523" s="34">
        <v>21.5</v>
      </c>
      <c r="H523" s="2">
        <v>35.4</v>
      </c>
      <c r="I523" s="2">
        <v>4.8</v>
      </c>
      <c r="J523" s="3">
        <v>0</v>
      </c>
      <c r="K523" s="2">
        <v>7.7</v>
      </c>
      <c r="L523" s="3">
        <v>3</v>
      </c>
      <c r="M523" s="35">
        <v>1</v>
      </c>
      <c r="N523" s="26"/>
      <c r="O523" s="6"/>
      <c r="P523" s="78"/>
      <c r="Q523" s="78"/>
    </row>
    <row r="524" spans="1:17" hidden="1" x14ac:dyDescent="0.25">
      <c r="A524" s="67" t="s">
        <v>40</v>
      </c>
      <c r="B524" s="73" t="s">
        <v>42</v>
      </c>
      <c r="C524" s="54" t="s">
        <v>26</v>
      </c>
      <c r="D524" s="55">
        <v>7</v>
      </c>
      <c r="E524" s="55">
        <v>73</v>
      </c>
      <c r="F524" s="47" t="s">
        <v>5</v>
      </c>
      <c r="G524" s="34">
        <v>20.7</v>
      </c>
      <c r="H524" s="2">
        <v>36.6</v>
      </c>
      <c r="I524" s="2">
        <v>6.9</v>
      </c>
      <c r="J524" s="3">
        <v>0</v>
      </c>
      <c r="K524" s="2">
        <v>5.6</v>
      </c>
      <c r="L524" s="3">
        <v>4</v>
      </c>
      <c r="M524" s="35">
        <v>0</v>
      </c>
      <c r="N524" s="26"/>
      <c r="O524" s="6"/>
      <c r="P524" s="78"/>
      <c r="Q524" s="78"/>
    </row>
    <row r="525" spans="1:17" hidden="1" x14ac:dyDescent="0.25">
      <c r="A525" s="70" t="s">
        <v>40</v>
      </c>
      <c r="B525" s="76" t="s">
        <v>42</v>
      </c>
      <c r="C525" s="60" t="s">
        <v>26</v>
      </c>
      <c r="D525" s="61">
        <v>7</v>
      </c>
      <c r="E525" s="61">
        <v>74</v>
      </c>
      <c r="F525" s="44" t="s">
        <v>20</v>
      </c>
      <c r="G525" s="40">
        <v>21</v>
      </c>
      <c r="H525" s="22">
        <v>36.6</v>
      </c>
      <c r="I525" s="22">
        <v>4.8</v>
      </c>
      <c r="J525" s="23">
        <v>0</v>
      </c>
      <c r="K525" s="22">
        <v>25.7</v>
      </c>
      <c r="L525" s="23">
        <v>9</v>
      </c>
      <c r="M525" s="41">
        <v>2</v>
      </c>
      <c r="N525" s="29">
        <v>18</v>
      </c>
      <c r="O525" s="7">
        <v>92</v>
      </c>
      <c r="P525" s="78">
        <f>G525-N525</f>
        <v>3</v>
      </c>
      <c r="Q525" s="78">
        <f>K525/(O525/100)</f>
        <v>27.934782608695649</v>
      </c>
    </row>
    <row r="526" spans="1:17" hidden="1" x14ac:dyDescent="0.25">
      <c r="A526" s="67" t="s">
        <v>40</v>
      </c>
      <c r="B526" s="73" t="s">
        <v>42</v>
      </c>
      <c r="C526" s="54" t="s">
        <v>26</v>
      </c>
      <c r="D526" s="55">
        <v>8</v>
      </c>
      <c r="E526" s="55">
        <v>81</v>
      </c>
      <c r="F526" s="47" t="s">
        <v>2</v>
      </c>
      <c r="G526" s="34">
        <v>24.5</v>
      </c>
      <c r="H526" s="2">
        <v>36.299999999999997</v>
      </c>
      <c r="I526" s="2">
        <v>6.6</v>
      </c>
      <c r="J526" s="3">
        <v>0</v>
      </c>
      <c r="K526" s="2">
        <v>0</v>
      </c>
      <c r="L526" s="3">
        <v>0</v>
      </c>
      <c r="M526" s="35">
        <v>0</v>
      </c>
      <c r="N526" s="26"/>
      <c r="O526" s="6"/>
      <c r="P526" s="78"/>
      <c r="Q526" s="78"/>
    </row>
    <row r="527" spans="1:17" hidden="1" x14ac:dyDescent="0.25">
      <c r="A527" s="67" t="s">
        <v>40</v>
      </c>
      <c r="B527" s="73" t="s">
        <v>42</v>
      </c>
      <c r="C527" s="54" t="s">
        <v>26</v>
      </c>
      <c r="D527" s="55">
        <v>8</v>
      </c>
      <c r="E527" s="55">
        <v>82</v>
      </c>
      <c r="F527" s="47" t="s">
        <v>3</v>
      </c>
      <c r="G527" s="34">
        <v>21.4</v>
      </c>
      <c r="H527" s="2">
        <v>35.299999999999997</v>
      </c>
      <c r="I527" s="2">
        <v>8.6999999999999993</v>
      </c>
      <c r="J527" s="3">
        <v>0</v>
      </c>
      <c r="K527" s="2">
        <v>38.4</v>
      </c>
      <c r="L527" s="3">
        <v>2</v>
      </c>
      <c r="M527" s="35">
        <v>2</v>
      </c>
      <c r="N527" s="26"/>
      <c r="O527" s="6"/>
      <c r="P527" s="78"/>
      <c r="Q527" s="78"/>
    </row>
    <row r="528" spans="1:17" hidden="1" x14ac:dyDescent="0.25">
      <c r="A528" s="67" t="s">
        <v>40</v>
      </c>
      <c r="B528" s="73" t="s">
        <v>42</v>
      </c>
      <c r="C528" s="54" t="s">
        <v>26</v>
      </c>
      <c r="D528" s="55">
        <v>8</v>
      </c>
      <c r="E528" s="55">
        <v>83</v>
      </c>
      <c r="F528" s="47" t="s">
        <v>5</v>
      </c>
      <c r="G528" s="34">
        <v>20.100000000000001</v>
      </c>
      <c r="H528" s="2">
        <v>33.5</v>
      </c>
      <c r="I528" s="2">
        <v>8.5</v>
      </c>
      <c r="J528" s="3">
        <v>0</v>
      </c>
      <c r="K528" s="2">
        <v>11.4</v>
      </c>
      <c r="L528" s="3">
        <v>1</v>
      </c>
      <c r="M528" s="35">
        <v>1</v>
      </c>
      <c r="N528" s="26"/>
      <c r="O528" s="6"/>
      <c r="P528" s="78"/>
      <c r="Q528" s="78"/>
    </row>
    <row r="529" spans="1:17" ht="13.8" hidden="1" thickBot="1" x14ac:dyDescent="0.3">
      <c r="A529" s="71" t="s">
        <v>40</v>
      </c>
      <c r="B529" s="77" t="s">
        <v>42</v>
      </c>
      <c r="C529" s="62" t="s">
        <v>26</v>
      </c>
      <c r="D529" s="63">
        <v>8</v>
      </c>
      <c r="E529" s="63">
        <v>84</v>
      </c>
      <c r="F529" s="51" t="s">
        <v>20</v>
      </c>
      <c r="G529" s="42">
        <v>21.9</v>
      </c>
      <c r="H529" s="4">
        <v>36.299999999999997</v>
      </c>
      <c r="I529" s="4">
        <v>6.6</v>
      </c>
      <c r="J529" s="5">
        <v>0</v>
      </c>
      <c r="K529" s="4">
        <v>49.8</v>
      </c>
      <c r="L529" s="5">
        <v>3</v>
      </c>
      <c r="M529" s="43">
        <v>3</v>
      </c>
      <c r="N529" s="30">
        <v>17.8</v>
      </c>
      <c r="O529" s="8">
        <v>64</v>
      </c>
      <c r="P529" s="78">
        <f>G529-N529</f>
        <v>4.0999999999999979</v>
      </c>
      <c r="Q529" s="78">
        <f>K529/(O529/100)</f>
        <v>77.8125</v>
      </c>
    </row>
    <row r="530" spans="1:17" hidden="1" x14ac:dyDescent="0.25">
      <c r="A530" s="66" t="s">
        <v>40</v>
      </c>
      <c r="B530" s="72" t="s">
        <v>41</v>
      </c>
      <c r="C530" s="52" t="s">
        <v>32</v>
      </c>
      <c r="D530" s="53">
        <v>9</v>
      </c>
      <c r="E530" s="53">
        <v>91</v>
      </c>
      <c r="F530" s="46" t="s">
        <v>2</v>
      </c>
      <c r="G530" s="32">
        <v>16.7</v>
      </c>
      <c r="H530" s="9">
        <v>27.5</v>
      </c>
      <c r="I530" s="9">
        <v>9</v>
      </c>
      <c r="J530" s="10">
        <v>0</v>
      </c>
      <c r="K530" s="9">
        <v>1.1000000000000001</v>
      </c>
      <c r="L530" s="10">
        <v>6</v>
      </c>
      <c r="M530" s="33">
        <v>0</v>
      </c>
      <c r="N530" s="25"/>
      <c r="O530" s="11"/>
      <c r="P530" s="78"/>
      <c r="Q530" s="78"/>
    </row>
    <row r="531" spans="1:17" hidden="1" x14ac:dyDescent="0.25">
      <c r="A531" s="67" t="s">
        <v>40</v>
      </c>
      <c r="B531" s="73" t="s">
        <v>41</v>
      </c>
      <c r="C531" s="54" t="s">
        <v>32</v>
      </c>
      <c r="D531" s="55">
        <v>9</v>
      </c>
      <c r="E531" s="55">
        <v>92</v>
      </c>
      <c r="F531" s="47" t="s">
        <v>3</v>
      </c>
      <c r="G531" s="34">
        <v>15.8</v>
      </c>
      <c r="H531" s="2">
        <v>26.5</v>
      </c>
      <c r="I531" s="2">
        <v>4.5999999999999996</v>
      </c>
      <c r="J531" s="3">
        <v>0</v>
      </c>
      <c r="K531" s="2">
        <v>45.2</v>
      </c>
      <c r="L531" s="3">
        <v>4</v>
      </c>
      <c r="M531" s="35">
        <v>3</v>
      </c>
      <c r="N531" s="26"/>
      <c r="O531" s="6"/>
      <c r="P531" s="78"/>
      <c r="Q531" s="78"/>
    </row>
    <row r="532" spans="1:17" hidden="1" x14ac:dyDescent="0.25">
      <c r="A532" s="67" t="s">
        <v>40</v>
      </c>
      <c r="B532" s="73" t="s">
        <v>41</v>
      </c>
      <c r="C532" s="54" t="s">
        <v>32</v>
      </c>
      <c r="D532" s="55">
        <v>9</v>
      </c>
      <c r="E532" s="55">
        <v>93</v>
      </c>
      <c r="F532" s="47" t="s">
        <v>4</v>
      </c>
      <c r="G532" s="34">
        <v>12</v>
      </c>
      <c r="H532" s="2">
        <v>24.8</v>
      </c>
      <c r="I532" s="2">
        <v>-0.1</v>
      </c>
      <c r="J532" s="3">
        <v>1</v>
      </c>
      <c r="K532" s="2">
        <v>13.9</v>
      </c>
      <c r="L532" s="3">
        <v>6</v>
      </c>
      <c r="M532" s="35">
        <v>1</v>
      </c>
      <c r="N532" s="26"/>
      <c r="O532" s="6"/>
      <c r="P532" s="78"/>
      <c r="Q532" s="78"/>
    </row>
    <row r="533" spans="1:17" hidden="1" x14ac:dyDescent="0.25">
      <c r="A533" s="68" t="s">
        <v>40</v>
      </c>
      <c r="B533" s="74" t="s">
        <v>41</v>
      </c>
      <c r="C533" s="56" t="s">
        <v>32</v>
      </c>
      <c r="D533" s="57">
        <v>9</v>
      </c>
      <c r="E533" s="57">
        <v>94</v>
      </c>
      <c r="F533" s="48" t="s">
        <v>19</v>
      </c>
      <c r="G533" s="36">
        <v>14.8</v>
      </c>
      <c r="H533" s="16">
        <v>27.5</v>
      </c>
      <c r="I533" s="16">
        <v>-0.1</v>
      </c>
      <c r="J533" s="17">
        <v>1</v>
      </c>
      <c r="K533" s="16">
        <v>60.2</v>
      </c>
      <c r="L533" s="17">
        <v>16</v>
      </c>
      <c r="M533" s="37">
        <v>4</v>
      </c>
      <c r="N533" s="27">
        <v>12.9</v>
      </c>
      <c r="O533" s="18">
        <v>44</v>
      </c>
      <c r="P533" s="78">
        <f>G533-N533</f>
        <v>1.9000000000000004</v>
      </c>
      <c r="Q533" s="78">
        <f>K533/(O533/100)</f>
        <v>136.81818181818181</v>
      </c>
    </row>
    <row r="534" spans="1:17" hidden="1" x14ac:dyDescent="0.25">
      <c r="A534" s="69" t="s">
        <v>40</v>
      </c>
      <c r="B534" s="75" t="s">
        <v>41</v>
      </c>
      <c r="C534" s="58" t="s">
        <v>32</v>
      </c>
      <c r="D534" s="59">
        <v>10</v>
      </c>
      <c r="E534" s="59">
        <v>101</v>
      </c>
      <c r="F534" s="49" t="s">
        <v>2</v>
      </c>
      <c r="G534" s="38">
        <v>12.4</v>
      </c>
      <c r="H534" s="19">
        <v>25.9</v>
      </c>
      <c r="I534" s="19">
        <v>2.2000000000000002</v>
      </c>
      <c r="J534" s="20">
        <v>0</v>
      </c>
      <c r="K534" s="19">
        <v>2.4</v>
      </c>
      <c r="L534" s="20">
        <v>6</v>
      </c>
      <c r="M534" s="39">
        <v>0</v>
      </c>
      <c r="N534" s="28"/>
      <c r="O534" s="21"/>
      <c r="P534" s="78"/>
      <c r="Q534" s="78"/>
    </row>
    <row r="535" spans="1:17" hidden="1" x14ac:dyDescent="0.25">
      <c r="A535" s="67" t="s">
        <v>40</v>
      </c>
      <c r="B535" s="73" t="s">
        <v>41</v>
      </c>
      <c r="C535" s="54" t="s">
        <v>32</v>
      </c>
      <c r="D535" s="55">
        <v>10</v>
      </c>
      <c r="E535" s="55">
        <v>102</v>
      </c>
      <c r="F535" s="47" t="s">
        <v>3</v>
      </c>
      <c r="G535" s="34">
        <v>13.7</v>
      </c>
      <c r="H535" s="2">
        <v>21.7</v>
      </c>
      <c r="I535" s="2">
        <v>5.0999999999999996</v>
      </c>
      <c r="J535" s="3">
        <v>0</v>
      </c>
      <c r="K535" s="2">
        <v>27.1</v>
      </c>
      <c r="L535" s="3">
        <v>5</v>
      </c>
      <c r="M535" s="35">
        <v>4</v>
      </c>
      <c r="N535" s="26"/>
      <c r="O535" s="6"/>
      <c r="P535" s="78"/>
      <c r="Q535" s="78"/>
    </row>
    <row r="536" spans="1:17" hidden="1" x14ac:dyDescent="0.25">
      <c r="A536" s="67" t="s">
        <v>40</v>
      </c>
      <c r="B536" s="73" t="s">
        <v>41</v>
      </c>
      <c r="C536" s="54" t="s">
        <v>32</v>
      </c>
      <c r="D536" s="55">
        <v>10</v>
      </c>
      <c r="E536" s="55">
        <v>103</v>
      </c>
      <c r="F536" s="47" t="s">
        <v>5</v>
      </c>
      <c r="G536" s="34">
        <v>8.1999999999999993</v>
      </c>
      <c r="H536" s="2">
        <v>16.5</v>
      </c>
      <c r="I536" s="2">
        <v>-3.2</v>
      </c>
      <c r="J536" s="3">
        <v>2</v>
      </c>
      <c r="K536" s="2">
        <v>11</v>
      </c>
      <c r="L536" s="3">
        <v>1</v>
      </c>
      <c r="M536" s="35">
        <v>1</v>
      </c>
      <c r="N536" s="26"/>
      <c r="O536" s="6"/>
      <c r="P536" s="78"/>
      <c r="Q536" s="78"/>
    </row>
    <row r="537" spans="1:17" hidden="1" x14ac:dyDescent="0.25">
      <c r="A537" s="70" t="s">
        <v>40</v>
      </c>
      <c r="B537" s="76" t="s">
        <v>41</v>
      </c>
      <c r="C537" s="60" t="s">
        <v>32</v>
      </c>
      <c r="D537" s="61">
        <v>10</v>
      </c>
      <c r="E537" s="61">
        <v>104</v>
      </c>
      <c r="F537" s="44" t="s">
        <v>20</v>
      </c>
      <c r="G537" s="40">
        <v>11.3</v>
      </c>
      <c r="H537" s="22">
        <v>25.9</v>
      </c>
      <c r="I537" s="22">
        <v>-3.2</v>
      </c>
      <c r="J537" s="23">
        <v>2</v>
      </c>
      <c r="K537" s="22">
        <v>40.5</v>
      </c>
      <c r="L537" s="23">
        <v>12</v>
      </c>
      <c r="M537" s="41">
        <v>5</v>
      </c>
      <c r="N537" s="29">
        <v>7.7</v>
      </c>
      <c r="O537" s="7">
        <v>38</v>
      </c>
      <c r="P537" s="78">
        <f>G537-N537</f>
        <v>3.6000000000000005</v>
      </c>
      <c r="Q537" s="78">
        <f>K537/(O537/100)</f>
        <v>106.57894736842105</v>
      </c>
    </row>
    <row r="538" spans="1:17" hidden="1" x14ac:dyDescent="0.25">
      <c r="A538" s="69" t="s">
        <v>40</v>
      </c>
      <c r="B538" s="75" t="s">
        <v>41</v>
      </c>
      <c r="C538" s="58" t="s">
        <v>32</v>
      </c>
      <c r="D538" s="59">
        <v>11</v>
      </c>
      <c r="E538" s="59">
        <v>111</v>
      </c>
      <c r="F538" s="49" t="s">
        <v>2</v>
      </c>
      <c r="G538" s="38">
        <v>7.4</v>
      </c>
      <c r="H538" s="19">
        <v>17</v>
      </c>
      <c r="I538" s="19">
        <v>-2.6</v>
      </c>
      <c r="J538" s="20">
        <v>2</v>
      </c>
      <c r="K538" s="19">
        <v>0.5</v>
      </c>
      <c r="L538" s="20">
        <v>1</v>
      </c>
      <c r="M538" s="39">
        <v>0</v>
      </c>
      <c r="N538" s="28"/>
      <c r="O538" s="21"/>
      <c r="P538" s="78"/>
      <c r="Q538" s="78"/>
    </row>
    <row r="539" spans="1:17" hidden="1" x14ac:dyDescent="0.25">
      <c r="A539" s="67" t="s">
        <v>40</v>
      </c>
      <c r="B539" s="73" t="s">
        <v>41</v>
      </c>
      <c r="C539" s="54" t="s">
        <v>32</v>
      </c>
      <c r="D539" s="55">
        <v>11</v>
      </c>
      <c r="E539" s="55">
        <v>112</v>
      </c>
      <c r="F539" s="47" t="s">
        <v>3</v>
      </c>
      <c r="G539" s="34">
        <v>8.5</v>
      </c>
      <c r="H539" s="2">
        <v>13</v>
      </c>
      <c r="I539" s="2">
        <v>-3.5</v>
      </c>
      <c r="J539" s="3">
        <v>1</v>
      </c>
      <c r="K539" s="2">
        <v>19.8</v>
      </c>
      <c r="L539" s="3">
        <v>3</v>
      </c>
      <c r="M539" s="35">
        <v>1</v>
      </c>
      <c r="N539" s="26"/>
      <c r="O539" s="6"/>
      <c r="P539" s="78"/>
      <c r="Q539" s="78"/>
    </row>
    <row r="540" spans="1:17" hidden="1" x14ac:dyDescent="0.25">
      <c r="A540" s="67" t="s">
        <v>40</v>
      </c>
      <c r="B540" s="73" t="s">
        <v>41</v>
      </c>
      <c r="C540" s="54" t="s">
        <v>32</v>
      </c>
      <c r="D540" s="55">
        <v>11</v>
      </c>
      <c r="E540" s="55">
        <v>113</v>
      </c>
      <c r="F540" s="47" t="s">
        <v>4</v>
      </c>
      <c r="G540" s="34">
        <v>3.2</v>
      </c>
      <c r="H540" s="2">
        <v>6.4</v>
      </c>
      <c r="I540" s="2">
        <v>-4.7</v>
      </c>
      <c r="J540" s="3">
        <v>1</v>
      </c>
      <c r="K540" s="2">
        <v>0</v>
      </c>
      <c r="L540" s="3">
        <v>0</v>
      </c>
      <c r="M540" s="35">
        <v>0</v>
      </c>
      <c r="N540" s="26"/>
      <c r="O540" s="6"/>
      <c r="P540" s="78"/>
      <c r="Q540" s="78"/>
    </row>
    <row r="541" spans="1:17" hidden="1" x14ac:dyDescent="0.25">
      <c r="A541" s="70" t="s">
        <v>40</v>
      </c>
      <c r="B541" s="76" t="s">
        <v>41</v>
      </c>
      <c r="C541" s="60" t="s">
        <v>32</v>
      </c>
      <c r="D541" s="61">
        <v>11</v>
      </c>
      <c r="E541" s="61">
        <v>114</v>
      </c>
      <c r="F541" s="44" t="s">
        <v>19</v>
      </c>
      <c r="G541" s="40">
        <v>6.4</v>
      </c>
      <c r="H541" s="22">
        <v>17</v>
      </c>
      <c r="I541" s="22">
        <v>-4.7</v>
      </c>
      <c r="J541" s="23">
        <v>4</v>
      </c>
      <c r="K541" s="22">
        <v>20.3</v>
      </c>
      <c r="L541" s="23">
        <v>4</v>
      </c>
      <c r="M541" s="41">
        <v>1</v>
      </c>
      <c r="N541" s="29">
        <v>2.9</v>
      </c>
      <c r="O541" s="7">
        <v>33</v>
      </c>
      <c r="P541" s="78">
        <f>G541-N541</f>
        <v>3.5000000000000004</v>
      </c>
      <c r="Q541" s="78">
        <f>K541/(O541/100)</f>
        <v>61.515151515151516</v>
      </c>
    </row>
    <row r="542" spans="1:17" hidden="1" x14ac:dyDescent="0.25">
      <c r="A542" s="69" t="s">
        <v>40</v>
      </c>
      <c r="B542" s="75" t="s">
        <v>41</v>
      </c>
      <c r="C542" s="58" t="s">
        <v>32</v>
      </c>
      <c r="D542" s="59">
        <v>12</v>
      </c>
      <c r="E542" s="59">
        <v>121</v>
      </c>
      <c r="F542" s="49" t="s">
        <v>2</v>
      </c>
      <c r="G542" s="38">
        <v>2.1</v>
      </c>
      <c r="H542" s="19">
        <v>5.6</v>
      </c>
      <c r="I542" s="19">
        <v>-5.8</v>
      </c>
      <c r="J542" s="20">
        <v>3</v>
      </c>
      <c r="K542" s="19">
        <v>4</v>
      </c>
      <c r="L542" s="20">
        <v>5</v>
      </c>
      <c r="M542" s="39">
        <v>0</v>
      </c>
      <c r="N542" s="28"/>
      <c r="O542" s="21"/>
      <c r="P542" s="78"/>
      <c r="Q542" s="78"/>
    </row>
    <row r="543" spans="1:17" hidden="1" x14ac:dyDescent="0.25">
      <c r="A543" s="67" t="s">
        <v>40</v>
      </c>
      <c r="B543" s="73" t="s">
        <v>41</v>
      </c>
      <c r="C543" s="54" t="s">
        <v>32</v>
      </c>
      <c r="D543" s="55">
        <v>12</v>
      </c>
      <c r="E543" s="55">
        <v>122</v>
      </c>
      <c r="F543" s="47" t="s">
        <v>3</v>
      </c>
      <c r="G543" s="34">
        <v>6.2</v>
      </c>
      <c r="H543" s="2">
        <v>11.9</v>
      </c>
      <c r="I543" s="2">
        <v>-3.7</v>
      </c>
      <c r="J543" s="3">
        <v>2</v>
      </c>
      <c r="K543" s="2">
        <v>8.6999999999999993</v>
      </c>
      <c r="L543" s="3">
        <v>9</v>
      </c>
      <c r="M543" s="35">
        <v>0</v>
      </c>
      <c r="N543" s="26"/>
      <c r="O543" s="6"/>
      <c r="P543" s="78"/>
      <c r="Q543" s="78"/>
    </row>
    <row r="544" spans="1:17" hidden="1" x14ac:dyDescent="0.25">
      <c r="A544" s="67" t="s">
        <v>40</v>
      </c>
      <c r="B544" s="73" t="s">
        <v>41</v>
      </c>
      <c r="C544" s="54" t="s">
        <v>32</v>
      </c>
      <c r="D544" s="55">
        <v>12</v>
      </c>
      <c r="E544" s="55">
        <v>123</v>
      </c>
      <c r="F544" s="47" t="s">
        <v>5</v>
      </c>
      <c r="G544" s="34">
        <v>0.5</v>
      </c>
      <c r="H544" s="2">
        <v>9.6</v>
      </c>
      <c r="I544" s="2">
        <v>-15.4</v>
      </c>
      <c r="J544" s="3">
        <v>8</v>
      </c>
      <c r="K544" s="2">
        <v>8.6999999999999993</v>
      </c>
      <c r="L544" s="3">
        <v>8</v>
      </c>
      <c r="M544" s="35">
        <v>0</v>
      </c>
      <c r="N544" s="26"/>
      <c r="O544" s="6"/>
      <c r="P544" s="78"/>
      <c r="Q544" s="78"/>
    </row>
    <row r="545" spans="1:17" hidden="1" x14ac:dyDescent="0.25">
      <c r="A545" s="70" t="s">
        <v>40</v>
      </c>
      <c r="B545" s="76" t="s">
        <v>41</v>
      </c>
      <c r="C545" s="60" t="s">
        <v>32</v>
      </c>
      <c r="D545" s="61">
        <v>12</v>
      </c>
      <c r="E545" s="61">
        <v>124</v>
      </c>
      <c r="F545" s="44" t="s">
        <v>20</v>
      </c>
      <c r="G545" s="40">
        <v>2.8</v>
      </c>
      <c r="H545" s="22">
        <v>11.9</v>
      </c>
      <c r="I545" s="22">
        <v>-15.4</v>
      </c>
      <c r="J545" s="23">
        <v>13</v>
      </c>
      <c r="K545" s="22">
        <v>21.4</v>
      </c>
      <c r="L545" s="23">
        <v>22</v>
      </c>
      <c r="M545" s="41">
        <v>0</v>
      </c>
      <c r="N545" s="29">
        <v>0.4</v>
      </c>
      <c r="O545" s="7">
        <v>31</v>
      </c>
      <c r="P545" s="78">
        <f>G545-N545</f>
        <v>2.4</v>
      </c>
      <c r="Q545" s="78">
        <f>K545/(O545/100)</f>
        <v>69.032258064516128</v>
      </c>
    </row>
    <row r="546" spans="1:17" hidden="1" x14ac:dyDescent="0.25">
      <c r="A546" s="69" t="s">
        <v>40</v>
      </c>
      <c r="B546" s="75" t="s">
        <v>42</v>
      </c>
      <c r="C546" s="58" t="s">
        <v>32</v>
      </c>
      <c r="D546" s="59">
        <v>1</v>
      </c>
      <c r="E546" s="59">
        <v>11</v>
      </c>
      <c r="F546" s="49" t="s">
        <v>2</v>
      </c>
      <c r="G546" s="38">
        <v>3.1</v>
      </c>
      <c r="H546" s="19">
        <v>13.7</v>
      </c>
      <c r="I546" s="19">
        <v>-7.3</v>
      </c>
      <c r="J546" s="20">
        <v>6</v>
      </c>
      <c r="K546" s="19">
        <v>12.3</v>
      </c>
      <c r="L546" s="20">
        <v>6</v>
      </c>
      <c r="M546" s="39">
        <v>0</v>
      </c>
      <c r="N546" s="28"/>
      <c r="O546" s="21"/>
      <c r="P546" s="78"/>
      <c r="Q546" s="78"/>
    </row>
    <row r="547" spans="1:17" hidden="1" x14ac:dyDescent="0.25">
      <c r="A547" s="67" t="s">
        <v>40</v>
      </c>
      <c r="B547" s="73" t="s">
        <v>42</v>
      </c>
      <c r="C547" s="54" t="s">
        <v>32</v>
      </c>
      <c r="D547" s="55">
        <v>1</v>
      </c>
      <c r="E547" s="55">
        <v>12</v>
      </c>
      <c r="F547" s="47" t="s">
        <v>3</v>
      </c>
      <c r="G547" s="34">
        <v>3.2</v>
      </c>
      <c r="H547" s="2">
        <v>12</v>
      </c>
      <c r="I547" s="2">
        <v>-6.3</v>
      </c>
      <c r="J547" s="3">
        <v>6</v>
      </c>
      <c r="K547" s="2">
        <v>1.8</v>
      </c>
      <c r="L547" s="3">
        <v>5</v>
      </c>
      <c r="M547" s="35">
        <v>0</v>
      </c>
      <c r="N547" s="26"/>
      <c r="O547" s="6"/>
      <c r="P547" s="78"/>
      <c r="Q547" s="78"/>
    </row>
    <row r="548" spans="1:17" hidden="1" x14ac:dyDescent="0.25">
      <c r="A548" s="67" t="s">
        <v>40</v>
      </c>
      <c r="B548" s="73" t="s">
        <v>42</v>
      </c>
      <c r="C548" s="54" t="s">
        <v>32</v>
      </c>
      <c r="D548" s="55">
        <v>1</v>
      </c>
      <c r="E548" s="55">
        <v>13</v>
      </c>
      <c r="F548" s="47" t="s">
        <v>5</v>
      </c>
      <c r="G548" s="34">
        <v>1.1000000000000001</v>
      </c>
      <c r="H548" s="2">
        <v>4.7</v>
      </c>
      <c r="I548" s="2">
        <v>-5.6</v>
      </c>
      <c r="J548" s="3">
        <v>9</v>
      </c>
      <c r="K548" s="2">
        <v>3.7</v>
      </c>
      <c r="L548" s="3">
        <v>8</v>
      </c>
      <c r="M548" s="35">
        <v>0</v>
      </c>
      <c r="N548" s="26"/>
      <c r="O548" s="6"/>
      <c r="P548" s="78"/>
      <c r="Q548" s="78"/>
    </row>
    <row r="549" spans="1:17" hidden="1" x14ac:dyDescent="0.25">
      <c r="A549" s="70" t="s">
        <v>40</v>
      </c>
      <c r="B549" s="76" t="s">
        <v>42</v>
      </c>
      <c r="C549" s="60" t="s">
        <v>32</v>
      </c>
      <c r="D549" s="61">
        <v>1</v>
      </c>
      <c r="E549" s="61">
        <v>14</v>
      </c>
      <c r="F549" s="44" t="s">
        <v>20</v>
      </c>
      <c r="G549" s="40">
        <v>2.4</v>
      </c>
      <c r="H549" s="22">
        <v>13.7</v>
      </c>
      <c r="I549" s="22">
        <v>-7.3</v>
      </c>
      <c r="J549" s="23">
        <v>21</v>
      </c>
      <c r="K549" s="22">
        <v>17.8</v>
      </c>
      <c r="L549" s="23">
        <v>19</v>
      </c>
      <c r="M549" s="41">
        <v>0</v>
      </c>
      <c r="N549" s="29">
        <v>-1.3</v>
      </c>
      <c r="O549" s="7">
        <v>26</v>
      </c>
      <c r="P549" s="78">
        <f>G549-N549</f>
        <v>3.7</v>
      </c>
      <c r="Q549" s="78">
        <f>K549/(O549/100)</f>
        <v>68.461538461538467</v>
      </c>
    </row>
    <row r="550" spans="1:17" hidden="1" x14ac:dyDescent="0.25">
      <c r="A550" s="69" t="s">
        <v>40</v>
      </c>
      <c r="B550" s="75" t="s">
        <v>42</v>
      </c>
      <c r="C550" s="58" t="s">
        <v>32</v>
      </c>
      <c r="D550" s="59">
        <v>2</v>
      </c>
      <c r="E550" s="59">
        <v>21</v>
      </c>
      <c r="F550" s="49" t="s">
        <v>2</v>
      </c>
      <c r="G550" s="38">
        <v>-0.8</v>
      </c>
      <c r="H550" s="19">
        <v>4.4000000000000004</v>
      </c>
      <c r="I550" s="19">
        <v>-11.2</v>
      </c>
      <c r="J550" s="20">
        <v>9</v>
      </c>
      <c r="K550" s="19">
        <v>1.1000000000000001</v>
      </c>
      <c r="L550" s="20">
        <v>4</v>
      </c>
      <c r="M550" s="39">
        <v>0</v>
      </c>
      <c r="N550" s="28"/>
      <c r="O550" s="21"/>
      <c r="P550" s="78"/>
      <c r="Q550" s="78"/>
    </row>
    <row r="551" spans="1:17" hidden="1" x14ac:dyDescent="0.25">
      <c r="A551" s="67" t="s">
        <v>40</v>
      </c>
      <c r="B551" s="73" t="s">
        <v>42</v>
      </c>
      <c r="C551" s="54" t="s">
        <v>32</v>
      </c>
      <c r="D551" s="55">
        <v>2</v>
      </c>
      <c r="E551" s="55">
        <v>22</v>
      </c>
      <c r="F551" s="47" t="s">
        <v>3</v>
      </c>
      <c r="G551" s="34">
        <v>0.2</v>
      </c>
      <c r="H551" s="2">
        <v>10.4</v>
      </c>
      <c r="I551" s="2">
        <v>-9.1</v>
      </c>
      <c r="J551" s="3">
        <v>8</v>
      </c>
      <c r="K551" s="2">
        <v>0</v>
      </c>
      <c r="L551" s="3">
        <v>0</v>
      </c>
      <c r="M551" s="35">
        <v>0</v>
      </c>
      <c r="N551" s="26"/>
      <c r="O551" s="6"/>
      <c r="P551" s="78"/>
      <c r="Q551" s="78"/>
    </row>
    <row r="552" spans="1:17" hidden="1" x14ac:dyDescent="0.25">
      <c r="A552" s="67" t="s">
        <v>40</v>
      </c>
      <c r="B552" s="73" t="s">
        <v>42</v>
      </c>
      <c r="C552" s="54" t="s">
        <v>32</v>
      </c>
      <c r="D552" s="55">
        <v>2</v>
      </c>
      <c r="E552" s="55">
        <v>23</v>
      </c>
      <c r="F552" s="47" t="s">
        <v>37</v>
      </c>
      <c r="G552" s="34">
        <v>1.4</v>
      </c>
      <c r="H552" s="2">
        <v>11.3</v>
      </c>
      <c r="I552" s="2">
        <v>-9.6999999999999993</v>
      </c>
      <c r="J552" s="3">
        <v>7</v>
      </c>
      <c r="K552" s="2">
        <v>0.3</v>
      </c>
      <c r="L552" s="3">
        <v>1</v>
      </c>
      <c r="M552" s="35">
        <v>0</v>
      </c>
      <c r="N552" s="26"/>
      <c r="O552" s="6"/>
      <c r="P552" s="78"/>
      <c r="Q552" s="78"/>
    </row>
    <row r="553" spans="1:17" hidden="1" x14ac:dyDescent="0.25">
      <c r="A553" s="70" t="s">
        <v>40</v>
      </c>
      <c r="B553" s="76" t="s">
        <v>42</v>
      </c>
      <c r="C553" s="60" t="s">
        <v>32</v>
      </c>
      <c r="D553" s="61">
        <v>2</v>
      </c>
      <c r="E553" s="61">
        <v>24</v>
      </c>
      <c r="F553" s="44" t="s">
        <v>38</v>
      </c>
      <c r="G553" s="40">
        <v>0.2</v>
      </c>
      <c r="H553" s="22">
        <v>11.3</v>
      </c>
      <c r="I553" s="22">
        <v>-11.2</v>
      </c>
      <c r="J553" s="23">
        <v>24</v>
      </c>
      <c r="K553" s="22">
        <v>1.4</v>
      </c>
      <c r="L553" s="23">
        <v>5</v>
      </c>
      <c r="M553" s="41">
        <v>0</v>
      </c>
      <c r="N553" s="29">
        <v>0.4</v>
      </c>
      <c r="O553" s="7">
        <v>25</v>
      </c>
      <c r="P553" s="78">
        <f>G553-N553</f>
        <v>-0.2</v>
      </c>
      <c r="Q553" s="78">
        <f>K553/(O553/100)</f>
        <v>5.6</v>
      </c>
    </row>
    <row r="554" spans="1:17" hidden="1" x14ac:dyDescent="0.25">
      <c r="A554" s="69" t="s">
        <v>40</v>
      </c>
      <c r="B554" s="75" t="s">
        <v>42</v>
      </c>
      <c r="C554" s="58" t="s">
        <v>32</v>
      </c>
      <c r="D554" s="59">
        <v>3</v>
      </c>
      <c r="E554" s="59">
        <v>31</v>
      </c>
      <c r="F554" s="49" t="s">
        <v>2</v>
      </c>
      <c r="G554" s="38">
        <v>3.4</v>
      </c>
      <c r="H554" s="19">
        <v>16.100000000000001</v>
      </c>
      <c r="I554" s="19">
        <v>-8.3000000000000007</v>
      </c>
      <c r="J554" s="20">
        <v>9</v>
      </c>
      <c r="K554" s="19">
        <v>14</v>
      </c>
      <c r="L554" s="20">
        <v>4</v>
      </c>
      <c r="M554" s="39">
        <v>1</v>
      </c>
      <c r="N554" s="28"/>
      <c r="O554" s="21"/>
      <c r="P554" s="78"/>
      <c r="Q554" s="78"/>
    </row>
    <row r="555" spans="1:17" hidden="1" x14ac:dyDescent="0.25">
      <c r="A555" s="67" t="s">
        <v>40</v>
      </c>
      <c r="B555" s="73" t="s">
        <v>42</v>
      </c>
      <c r="C555" s="54" t="s">
        <v>32</v>
      </c>
      <c r="D555" s="55">
        <v>3</v>
      </c>
      <c r="E555" s="55">
        <v>32</v>
      </c>
      <c r="F555" s="47" t="s">
        <v>3</v>
      </c>
      <c r="G555" s="34">
        <v>4.5999999999999996</v>
      </c>
      <c r="H555" s="2">
        <v>15.3</v>
      </c>
      <c r="I555" s="2">
        <v>-7.9</v>
      </c>
      <c r="J555" s="3">
        <v>6</v>
      </c>
      <c r="K555" s="2">
        <v>1.5</v>
      </c>
      <c r="L555" s="3">
        <v>2</v>
      </c>
      <c r="M555" s="35">
        <v>0</v>
      </c>
      <c r="N555" s="26"/>
      <c r="O555" s="6"/>
      <c r="P555" s="78"/>
      <c r="Q555" s="78"/>
    </row>
    <row r="556" spans="1:17" hidden="1" x14ac:dyDescent="0.25">
      <c r="A556" s="67" t="s">
        <v>40</v>
      </c>
      <c r="B556" s="73" t="s">
        <v>42</v>
      </c>
      <c r="C556" s="54" t="s">
        <v>32</v>
      </c>
      <c r="D556" s="55">
        <v>3</v>
      </c>
      <c r="E556" s="55">
        <v>33</v>
      </c>
      <c r="F556" s="47" t="s">
        <v>5</v>
      </c>
      <c r="G556" s="34">
        <v>6.2</v>
      </c>
      <c r="H556" s="2">
        <v>16.8</v>
      </c>
      <c r="I556" s="2">
        <v>-7.4</v>
      </c>
      <c r="J556" s="3">
        <v>6</v>
      </c>
      <c r="K556" s="2">
        <v>25.4</v>
      </c>
      <c r="L556" s="3">
        <v>6</v>
      </c>
      <c r="M556" s="35">
        <v>1</v>
      </c>
      <c r="N556" s="26"/>
      <c r="O556" s="6"/>
      <c r="P556" s="78"/>
      <c r="Q556" s="78"/>
    </row>
    <row r="557" spans="1:17" hidden="1" x14ac:dyDescent="0.25">
      <c r="A557" s="70" t="s">
        <v>40</v>
      </c>
      <c r="B557" s="76" t="s">
        <v>42</v>
      </c>
      <c r="C557" s="60" t="s">
        <v>32</v>
      </c>
      <c r="D557" s="61">
        <v>3</v>
      </c>
      <c r="E557" s="61">
        <v>34</v>
      </c>
      <c r="F557" s="44" t="s">
        <v>20</v>
      </c>
      <c r="G557" s="40">
        <v>4.7</v>
      </c>
      <c r="H557" s="22">
        <v>16.8</v>
      </c>
      <c r="I557" s="22">
        <v>-8.3000000000000007</v>
      </c>
      <c r="J557" s="23">
        <v>21</v>
      </c>
      <c r="K557" s="22">
        <v>40.9</v>
      </c>
      <c r="L557" s="23">
        <v>12</v>
      </c>
      <c r="M557" s="41">
        <v>2</v>
      </c>
      <c r="N557" s="29">
        <v>3.7</v>
      </c>
      <c r="O557" s="7">
        <v>33</v>
      </c>
      <c r="P557" s="78">
        <f>G557-N557</f>
        <v>1</v>
      </c>
      <c r="Q557" s="78">
        <f>K557/(O557/100)</f>
        <v>123.93939393939392</v>
      </c>
    </row>
    <row r="558" spans="1:17" hidden="1" x14ac:dyDescent="0.25">
      <c r="A558" s="69" t="s">
        <v>40</v>
      </c>
      <c r="B558" s="75" t="s">
        <v>42</v>
      </c>
      <c r="C558" s="58" t="s">
        <v>32</v>
      </c>
      <c r="D558" s="59">
        <v>4</v>
      </c>
      <c r="E558" s="59">
        <v>41</v>
      </c>
      <c r="F558" s="49" t="s">
        <v>2</v>
      </c>
      <c r="G558" s="38">
        <v>4.0999999999999996</v>
      </c>
      <c r="H558" s="19">
        <v>20.3</v>
      </c>
      <c r="I558" s="19">
        <v>-8.3000000000000007</v>
      </c>
      <c r="J558" s="20">
        <v>8</v>
      </c>
      <c r="K558" s="19">
        <v>6</v>
      </c>
      <c r="L558" s="20">
        <v>3</v>
      </c>
      <c r="M558" s="39">
        <v>0</v>
      </c>
      <c r="N558" s="28"/>
      <c r="O558" s="21"/>
      <c r="P558" s="78"/>
      <c r="Q558" s="78"/>
    </row>
    <row r="559" spans="1:17" hidden="1" x14ac:dyDescent="0.25">
      <c r="A559" s="67" t="s">
        <v>40</v>
      </c>
      <c r="B559" s="73" t="s">
        <v>42</v>
      </c>
      <c r="C559" s="54" t="s">
        <v>32</v>
      </c>
      <c r="D559" s="55">
        <v>4</v>
      </c>
      <c r="E559" s="55">
        <v>42</v>
      </c>
      <c r="F559" s="47" t="s">
        <v>3</v>
      </c>
      <c r="G559" s="34">
        <v>10.199999999999999</v>
      </c>
      <c r="H559" s="2">
        <v>23.7</v>
      </c>
      <c r="I559" s="2">
        <v>-6.9</v>
      </c>
      <c r="J559" s="3">
        <v>7</v>
      </c>
      <c r="K559" s="2">
        <v>2.2999999999999998</v>
      </c>
      <c r="L559" s="3">
        <v>2</v>
      </c>
      <c r="M559" s="35">
        <v>0</v>
      </c>
      <c r="N559" s="26"/>
      <c r="O559" s="6"/>
      <c r="P559" s="78"/>
      <c r="Q559" s="78"/>
    </row>
    <row r="560" spans="1:17" hidden="1" x14ac:dyDescent="0.25">
      <c r="A560" s="67" t="s">
        <v>40</v>
      </c>
      <c r="B560" s="73" t="s">
        <v>42</v>
      </c>
      <c r="C560" s="54" t="s">
        <v>32</v>
      </c>
      <c r="D560" s="55">
        <v>4</v>
      </c>
      <c r="E560" s="55">
        <v>43</v>
      </c>
      <c r="F560" s="47" t="s">
        <v>4</v>
      </c>
      <c r="G560" s="34">
        <v>10.5</v>
      </c>
      <c r="H560" s="2">
        <v>25.7</v>
      </c>
      <c r="I560" s="2">
        <v>-4.5999999999999996</v>
      </c>
      <c r="J560" s="3">
        <v>6</v>
      </c>
      <c r="K560" s="2">
        <v>23.8</v>
      </c>
      <c r="L560" s="3">
        <v>4</v>
      </c>
      <c r="M560" s="35">
        <v>2</v>
      </c>
      <c r="N560" s="26"/>
      <c r="O560" s="6"/>
      <c r="P560" s="78"/>
      <c r="Q560" s="78"/>
    </row>
    <row r="561" spans="1:17" hidden="1" x14ac:dyDescent="0.25">
      <c r="A561" s="70" t="s">
        <v>40</v>
      </c>
      <c r="B561" s="76" t="s">
        <v>42</v>
      </c>
      <c r="C561" s="60" t="s">
        <v>32</v>
      </c>
      <c r="D561" s="61">
        <v>4</v>
      </c>
      <c r="E561" s="61">
        <v>44</v>
      </c>
      <c r="F561" s="44" t="s">
        <v>19</v>
      </c>
      <c r="G561" s="40">
        <v>8.1999999999999993</v>
      </c>
      <c r="H561" s="22">
        <v>25.7</v>
      </c>
      <c r="I561" s="22">
        <v>-8.3000000000000007</v>
      </c>
      <c r="J561" s="23">
        <v>21</v>
      </c>
      <c r="K561" s="22">
        <v>32.1</v>
      </c>
      <c r="L561" s="23">
        <v>9</v>
      </c>
      <c r="M561" s="41">
        <v>2</v>
      </c>
      <c r="N561" s="29">
        <v>7.4</v>
      </c>
      <c r="O561" s="7">
        <v>33</v>
      </c>
      <c r="P561" s="78">
        <f>G561-N561</f>
        <v>0.79999999999999893</v>
      </c>
      <c r="Q561" s="78">
        <f>K561/(O561/100)</f>
        <v>97.272727272727266</v>
      </c>
    </row>
    <row r="562" spans="1:17" hidden="1" x14ac:dyDescent="0.25">
      <c r="A562" s="69" t="s">
        <v>40</v>
      </c>
      <c r="B562" s="75" t="s">
        <v>42</v>
      </c>
      <c r="C562" s="58" t="s">
        <v>32</v>
      </c>
      <c r="D562" s="59">
        <v>5</v>
      </c>
      <c r="E562" s="59">
        <v>51</v>
      </c>
      <c r="F562" s="49" t="s">
        <v>2</v>
      </c>
      <c r="G562" s="38">
        <v>13</v>
      </c>
      <c r="H562" s="19">
        <v>27</v>
      </c>
      <c r="I562" s="19">
        <v>2.2000000000000002</v>
      </c>
      <c r="J562" s="20">
        <v>0</v>
      </c>
      <c r="K562" s="19">
        <v>26.1</v>
      </c>
      <c r="L562" s="20">
        <v>5</v>
      </c>
      <c r="M562" s="39">
        <v>1</v>
      </c>
      <c r="N562" s="28"/>
      <c r="O562" s="21"/>
      <c r="P562" s="78"/>
      <c r="Q562" s="78"/>
    </row>
    <row r="563" spans="1:17" hidden="1" x14ac:dyDescent="0.25">
      <c r="A563" s="67" t="s">
        <v>40</v>
      </c>
      <c r="B563" s="73" t="s">
        <v>42</v>
      </c>
      <c r="C563" s="54" t="s">
        <v>32</v>
      </c>
      <c r="D563" s="55">
        <v>5</v>
      </c>
      <c r="E563" s="55">
        <v>52</v>
      </c>
      <c r="F563" s="47" t="s">
        <v>3</v>
      </c>
      <c r="G563" s="34">
        <v>14.1</v>
      </c>
      <c r="H563" s="2">
        <v>27.2</v>
      </c>
      <c r="I563" s="2">
        <v>-1.9</v>
      </c>
      <c r="J563" s="3">
        <v>2</v>
      </c>
      <c r="K563" s="2">
        <v>13.6</v>
      </c>
      <c r="L563" s="3">
        <v>3</v>
      </c>
      <c r="M563" s="35">
        <v>1</v>
      </c>
      <c r="N563" s="26"/>
      <c r="O563" s="6"/>
      <c r="P563" s="78"/>
      <c r="Q563" s="78"/>
    </row>
    <row r="564" spans="1:17" hidden="1" x14ac:dyDescent="0.25">
      <c r="A564" s="67" t="s">
        <v>40</v>
      </c>
      <c r="B564" s="73" t="s">
        <v>42</v>
      </c>
      <c r="C564" s="54" t="s">
        <v>32</v>
      </c>
      <c r="D564" s="55">
        <v>5</v>
      </c>
      <c r="E564" s="55">
        <v>53</v>
      </c>
      <c r="F564" s="47" t="s">
        <v>5</v>
      </c>
      <c r="G564" s="34">
        <v>12.8</v>
      </c>
      <c r="H564" s="2">
        <v>21.5</v>
      </c>
      <c r="I564" s="2">
        <v>0.1</v>
      </c>
      <c r="J564" s="3">
        <v>0</v>
      </c>
      <c r="K564" s="2">
        <v>11</v>
      </c>
      <c r="L564" s="3">
        <v>4</v>
      </c>
      <c r="M564" s="35">
        <v>1</v>
      </c>
      <c r="N564" s="26"/>
      <c r="O564" s="6"/>
      <c r="P564" s="78"/>
      <c r="Q564" s="78"/>
    </row>
    <row r="565" spans="1:17" hidden="1" x14ac:dyDescent="0.25">
      <c r="A565" s="70" t="s">
        <v>40</v>
      </c>
      <c r="B565" s="76" t="s">
        <v>42</v>
      </c>
      <c r="C565" s="60" t="s">
        <v>32</v>
      </c>
      <c r="D565" s="61">
        <v>5</v>
      </c>
      <c r="E565" s="61">
        <v>54</v>
      </c>
      <c r="F565" s="44" t="s">
        <v>20</v>
      </c>
      <c r="G565" s="40">
        <v>13.3</v>
      </c>
      <c r="H565" s="22">
        <v>27.2</v>
      </c>
      <c r="I565" s="22">
        <v>-1.9</v>
      </c>
      <c r="J565" s="23">
        <v>2</v>
      </c>
      <c r="K565" s="22">
        <v>50.7</v>
      </c>
      <c r="L565" s="23">
        <v>12</v>
      </c>
      <c r="M565" s="41">
        <v>3</v>
      </c>
      <c r="N565" s="29">
        <v>12.8</v>
      </c>
      <c r="O565" s="7">
        <v>56</v>
      </c>
      <c r="P565" s="78">
        <f>G565-N565</f>
        <v>0.5</v>
      </c>
      <c r="Q565" s="78">
        <f>K565/(O565/100)</f>
        <v>90.535714285714278</v>
      </c>
    </row>
    <row r="566" spans="1:17" hidden="1" x14ac:dyDescent="0.25">
      <c r="A566" s="69" t="s">
        <v>40</v>
      </c>
      <c r="B566" s="75" t="s">
        <v>42</v>
      </c>
      <c r="C566" s="58" t="s">
        <v>32</v>
      </c>
      <c r="D566" s="59">
        <v>6</v>
      </c>
      <c r="E566" s="59">
        <v>61</v>
      </c>
      <c r="F566" s="49" t="s">
        <v>2</v>
      </c>
      <c r="G566" s="38">
        <v>18.100000000000001</v>
      </c>
      <c r="H566" s="19">
        <v>32.799999999999997</v>
      </c>
      <c r="I566" s="19">
        <v>4.5</v>
      </c>
      <c r="J566" s="20">
        <v>0</v>
      </c>
      <c r="K566" s="19">
        <v>25.5</v>
      </c>
      <c r="L566" s="20">
        <v>4</v>
      </c>
      <c r="M566" s="39">
        <v>1</v>
      </c>
      <c r="N566" s="28"/>
      <c r="O566" s="21"/>
      <c r="P566" s="78"/>
      <c r="Q566" s="78"/>
    </row>
    <row r="567" spans="1:17" hidden="1" x14ac:dyDescent="0.25">
      <c r="A567" s="67" t="s">
        <v>40</v>
      </c>
      <c r="B567" s="73" t="s">
        <v>42</v>
      </c>
      <c r="C567" s="54" t="s">
        <v>32</v>
      </c>
      <c r="D567" s="55">
        <v>6</v>
      </c>
      <c r="E567" s="55">
        <v>62</v>
      </c>
      <c r="F567" s="47" t="s">
        <v>3</v>
      </c>
      <c r="G567" s="34">
        <v>16.5</v>
      </c>
      <c r="H567" s="2">
        <v>31.5</v>
      </c>
      <c r="I567" s="2">
        <v>4.8</v>
      </c>
      <c r="J567" s="3">
        <v>0</v>
      </c>
      <c r="K567" s="2">
        <v>3.6</v>
      </c>
      <c r="L567" s="3">
        <v>4</v>
      </c>
      <c r="M567" s="35">
        <v>0</v>
      </c>
      <c r="N567" s="26"/>
      <c r="O567" s="6"/>
      <c r="P567" s="78"/>
      <c r="Q567" s="78"/>
    </row>
    <row r="568" spans="1:17" hidden="1" x14ac:dyDescent="0.25">
      <c r="A568" s="67" t="s">
        <v>40</v>
      </c>
      <c r="B568" s="73" t="s">
        <v>42</v>
      </c>
      <c r="C568" s="54" t="s">
        <v>32</v>
      </c>
      <c r="D568" s="55">
        <v>6</v>
      </c>
      <c r="E568" s="55">
        <v>63</v>
      </c>
      <c r="F568" s="47" t="s">
        <v>4</v>
      </c>
      <c r="G568" s="34">
        <v>16.100000000000001</v>
      </c>
      <c r="H568" s="2">
        <v>29.3</v>
      </c>
      <c r="I568" s="2">
        <v>1.7</v>
      </c>
      <c r="J568" s="3">
        <v>0</v>
      </c>
      <c r="K568" s="2">
        <v>14.4</v>
      </c>
      <c r="L568" s="3">
        <v>4</v>
      </c>
      <c r="M568" s="35">
        <v>1</v>
      </c>
      <c r="N568" s="26"/>
      <c r="O568" s="6"/>
      <c r="P568" s="78"/>
      <c r="Q568" s="78"/>
    </row>
    <row r="569" spans="1:17" hidden="1" x14ac:dyDescent="0.25">
      <c r="A569" s="70" t="s">
        <v>40</v>
      </c>
      <c r="B569" s="76" t="s">
        <v>42</v>
      </c>
      <c r="C569" s="60" t="s">
        <v>32</v>
      </c>
      <c r="D569" s="61">
        <v>6</v>
      </c>
      <c r="E569" s="61">
        <v>64</v>
      </c>
      <c r="F569" s="44" t="s">
        <v>19</v>
      </c>
      <c r="G569" s="40">
        <v>16.899999999999999</v>
      </c>
      <c r="H569" s="22">
        <v>32.799999999999997</v>
      </c>
      <c r="I569" s="22">
        <v>1.7</v>
      </c>
      <c r="J569" s="23">
        <v>0</v>
      </c>
      <c r="K569" s="22">
        <v>43.5</v>
      </c>
      <c r="L569" s="23">
        <v>12</v>
      </c>
      <c r="M569" s="41">
        <v>2</v>
      </c>
      <c r="N569" s="29">
        <v>17.600000000000001</v>
      </c>
      <c r="O569" s="7">
        <v>80</v>
      </c>
      <c r="P569" s="78">
        <f>G569-N569</f>
        <v>-0.70000000000000284</v>
      </c>
      <c r="Q569" s="78">
        <f>K569/(O569/100)</f>
        <v>54.375</v>
      </c>
    </row>
    <row r="570" spans="1:17" hidden="1" x14ac:dyDescent="0.25">
      <c r="A570" s="69" t="s">
        <v>40</v>
      </c>
      <c r="B570" s="75" t="s">
        <v>42</v>
      </c>
      <c r="C570" s="58" t="s">
        <v>32</v>
      </c>
      <c r="D570" s="59">
        <v>7</v>
      </c>
      <c r="E570" s="59">
        <v>71</v>
      </c>
      <c r="F570" s="49" t="s">
        <v>2</v>
      </c>
      <c r="G570" s="38">
        <v>22.5</v>
      </c>
      <c r="H570" s="19">
        <v>37.1</v>
      </c>
      <c r="I570" s="19">
        <v>2.9</v>
      </c>
      <c r="J570" s="20">
        <v>0</v>
      </c>
      <c r="K570" s="19">
        <v>5.3</v>
      </c>
      <c r="L570" s="20">
        <v>4</v>
      </c>
      <c r="M570" s="39">
        <v>0</v>
      </c>
      <c r="N570" s="28"/>
      <c r="O570" s="21"/>
      <c r="P570" s="78"/>
      <c r="Q570" s="78"/>
    </row>
    <row r="571" spans="1:17" hidden="1" x14ac:dyDescent="0.25">
      <c r="A571" s="67" t="s">
        <v>40</v>
      </c>
      <c r="B571" s="73" t="s">
        <v>42</v>
      </c>
      <c r="C571" s="54" t="s">
        <v>32</v>
      </c>
      <c r="D571" s="55">
        <v>7</v>
      </c>
      <c r="E571" s="55">
        <v>72</v>
      </c>
      <c r="F571" s="47" t="s">
        <v>3</v>
      </c>
      <c r="G571" s="34">
        <v>22.1</v>
      </c>
      <c r="H571" s="2">
        <v>36.1</v>
      </c>
      <c r="I571" s="2">
        <v>3.5</v>
      </c>
      <c r="J571" s="3">
        <v>0</v>
      </c>
      <c r="K571" s="2">
        <v>2.6</v>
      </c>
      <c r="L571" s="3">
        <v>2</v>
      </c>
      <c r="M571" s="35">
        <v>0</v>
      </c>
      <c r="N571" s="26"/>
      <c r="O571" s="6"/>
      <c r="P571" s="78"/>
      <c r="Q571" s="78"/>
    </row>
    <row r="572" spans="1:17" hidden="1" x14ac:dyDescent="0.25">
      <c r="A572" s="67" t="s">
        <v>40</v>
      </c>
      <c r="B572" s="73" t="s">
        <v>42</v>
      </c>
      <c r="C572" s="54" t="s">
        <v>32</v>
      </c>
      <c r="D572" s="55">
        <v>7</v>
      </c>
      <c r="E572" s="55">
        <v>73</v>
      </c>
      <c r="F572" s="47" t="s">
        <v>5</v>
      </c>
      <c r="G572" s="34">
        <v>20.2</v>
      </c>
      <c r="H572" s="2">
        <v>37.799999999999997</v>
      </c>
      <c r="I572" s="2">
        <v>1.3</v>
      </c>
      <c r="J572" s="3">
        <v>0</v>
      </c>
      <c r="K572" s="2">
        <v>4.4000000000000004</v>
      </c>
      <c r="L572" s="3">
        <v>8</v>
      </c>
      <c r="M572" s="35">
        <v>0</v>
      </c>
      <c r="N572" s="26"/>
      <c r="O572" s="6"/>
      <c r="P572" s="78"/>
      <c r="Q572" s="78"/>
    </row>
    <row r="573" spans="1:17" hidden="1" x14ac:dyDescent="0.25">
      <c r="A573" s="70" t="s">
        <v>40</v>
      </c>
      <c r="B573" s="76" t="s">
        <v>42</v>
      </c>
      <c r="C573" s="60" t="s">
        <v>32</v>
      </c>
      <c r="D573" s="61">
        <v>7</v>
      </c>
      <c r="E573" s="61">
        <v>74</v>
      </c>
      <c r="F573" s="44" t="s">
        <v>20</v>
      </c>
      <c r="G573" s="40">
        <v>21.6</v>
      </c>
      <c r="H573" s="22">
        <v>37.799999999999997</v>
      </c>
      <c r="I573" s="22">
        <v>1.3</v>
      </c>
      <c r="J573" s="23">
        <v>0</v>
      </c>
      <c r="K573" s="22">
        <v>12.3</v>
      </c>
      <c r="L573" s="23">
        <v>14</v>
      </c>
      <c r="M573" s="41">
        <v>0</v>
      </c>
      <c r="N573" s="29">
        <v>17.600000000000001</v>
      </c>
      <c r="O573" s="7">
        <v>80</v>
      </c>
      <c r="P573" s="78">
        <f>G573-N573</f>
        <v>4</v>
      </c>
      <c r="Q573" s="78">
        <f>K573/(O573/100)</f>
        <v>15.375</v>
      </c>
    </row>
    <row r="574" spans="1:17" hidden="1" x14ac:dyDescent="0.25">
      <c r="A574" s="67" t="s">
        <v>40</v>
      </c>
      <c r="B574" s="73" t="s">
        <v>42</v>
      </c>
      <c r="C574" s="54" t="s">
        <v>32</v>
      </c>
      <c r="D574" s="55">
        <v>8</v>
      </c>
      <c r="E574" s="55">
        <v>81</v>
      </c>
      <c r="F574" s="47" t="s">
        <v>2</v>
      </c>
      <c r="G574" s="34">
        <v>24.5</v>
      </c>
      <c r="H574" s="2">
        <v>38.5</v>
      </c>
      <c r="I574" s="2">
        <v>7.8</v>
      </c>
      <c r="J574" s="3">
        <v>0</v>
      </c>
      <c r="K574" s="2">
        <v>0</v>
      </c>
      <c r="L574" s="3">
        <v>0</v>
      </c>
      <c r="M574" s="35">
        <v>0</v>
      </c>
      <c r="N574" s="26"/>
      <c r="O574" s="6"/>
      <c r="P574" s="78"/>
      <c r="Q574" s="78"/>
    </row>
    <row r="575" spans="1:17" hidden="1" x14ac:dyDescent="0.25">
      <c r="A575" s="67" t="s">
        <v>40</v>
      </c>
      <c r="B575" s="73" t="s">
        <v>42</v>
      </c>
      <c r="C575" s="54" t="s">
        <v>32</v>
      </c>
      <c r="D575" s="55">
        <v>8</v>
      </c>
      <c r="E575" s="55">
        <v>82</v>
      </c>
      <c r="F575" s="47" t="s">
        <v>3</v>
      </c>
      <c r="G575" s="34">
        <v>21.2</v>
      </c>
      <c r="H575" s="2">
        <v>37.1</v>
      </c>
      <c r="I575" s="2">
        <v>7.7</v>
      </c>
      <c r="J575" s="3">
        <v>0</v>
      </c>
      <c r="K575" s="2">
        <v>17.600000000000001</v>
      </c>
      <c r="L575" s="3">
        <v>4</v>
      </c>
      <c r="M575" s="35">
        <v>1</v>
      </c>
      <c r="N575" s="26"/>
      <c r="O575" s="6"/>
      <c r="P575" s="78"/>
      <c r="Q575" s="78"/>
    </row>
    <row r="576" spans="1:17" hidden="1" x14ac:dyDescent="0.25">
      <c r="A576" s="67" t="s">
        <v>40</v>
      </c>
      <c r="B576" s="73" t="s">
        <v>42</v>
      </c>
      <c r="C576" s="54" t="s">
        <v>32</v>
      </c>
      <c r="D576" s="55">
        <v>8</v>
      </c>
      <c r="E576" s="55">
        <v>83</v>
      </c>
      <c r="F576" s="47" t="s">
        <v>5</v>
      </c>
      <c r="G576" s="34">
        <v>20.399999999999999</v>
      </c>
      <c r="H576" s="2">
        <v>36</v>
      </c>
      <c r="I576" s="2">
        <v>3.9</v>
      </c>
      <c r="J576" s="3">
        <v>0</v>
      </c>
      <c r="K576" s="2">
        <v>7.7</v>
      </c>
      <c r="L576" s="3">
        <v>1</v>
      </c>
      <c r="M576" s="35">
        <v>1</v>
      </c>
      <c r="N576" s="26"/>
      <c r="O576" s="6"/>
      <c r="P576" s="78"/>
      <c r="Q576" s="78"/>
    </row>
    <row r="577" spans="1:17" ht="13.8" hidden="1" thickBot="1" x14ac:dyDescent="0.3">
      <c r="A577" s="71" t="s">
        <v>40</v>
      </c>
      <c r="B577" s="77" t="s">
        <v>42</v>
      </c>
      <c r="C577" s="62" t="s">
        <v>32</v>
      </c>
      <c r="D577" s="63">
        <v>8</v>
      </c>
      <c r="E577" s="63">
        <v>84</v>
      </c>
      <c r="F577" s="51" t="s">
        <v>20</v>
      </c>
      <c r="G577" s="42">
        <v>22</v>
      </c>
      <c r="H577" s="4">
        <v>38.5</v>
      </c>
      <c r="I577" s="4">
        <v>3.9</v>
      </c>
      <c r="J577" s="5">
        <v>0</v>
      </c>
      <c r="K577" s="4">
        <v>25.3</v>
      </c>
      <c r="L577" s="5">
        <v>5</v>
      </c>
      <c r="M577" s="43">
        <v>2</v>
      </c>
      <c r="N577" s="30">
        <v>17.100000000000001</v>
      </c>
      <c r="O577" s="8">
        <v>70</v>
      </c>
      <c r="P577" s="78">
        <f>G577-N577</f>
        <v>4.8999999999999986</v>
      </c>
      <c r="Q577" s="78">
        <f>K577/(O577/100)</f>
        <v>36.142857142857146</v>
      </c>
    </row>
    <row r="578" spans="1:17" hidden="1" x14ac:dyDescent="0.25">
      <c r="A578" s="66" t="s">
        <v>40</v>
      </c>
      <c r="B578" s="72" t="s">
        <v>41</v>
      </c>
      <c r="C578" s="52" t="s">
        <v>27</v>
      </c>
      <c r="D578" s="53">
        <v>9</v>
      </c>
      <c r="E578" s="53">
        <v>91</v>
      </c>
      <c r="F578" s="46" t="s">
        <v>2</v>
      </c>
      <c r="G578" s="32">
        <v>18.3</v>
      </c>
      <c r="H578" s="9">
        <v>27.2</v>
      </c>
      <c r="I578" s="9">
        <v>13</v>
      </c>
      <c r="J578" s="10">
        <v>0</v>
      </c>
      <c r="K578" s="9">
        <v>15.4</v>
      </c>
      <c r="L578" s="10">
        <v>5</v>
      </c>
      <c r="M578" s="33">
        <v>1</v>
      </c>
      <c r="N578" s="25"/>
      <c r="O578" s="11"/>
      <c r="P578" s="78"/>
      <c r="Q578" s="78"/>
    </row>
    <row r="579" spans="1:17" hidden="1" x14ac:dyDescent="0.25">
      <c r="A579" s="67" t="s">
        <v>40</v>
      </c>
      <c r="B579" s="73" t="s">
        <v>41</v>
      </c>
      <c r="C579" s="54" t="s">
        <v>27</v>
      </c>
      <c r="D579" s="55">
        <v>9</v>
      </c>
      <c r="E579" s="55">
        <v>92</v>
      </c>
      <c r="F579" s="47" t="s">
        <v>3</v>
      </c>
      <c r="G579" s="34">
        <v>16.899999999999999</v>
      </c>
      <c r="H579" s="2">
        <v>25</v>
      </c>
      <c r="I579" s="2">
        <v>11.4</v>
      </c>
      <c r="J579" s="3">
        <v>0</v>
      </c>
      <c r="K579" s="2">
        <v>87.7</v>
      </c>
      <c r="L579" s="3">
        <v>3</v>
      </c>
      <c r="M579" s="35">
        <v>3</v>
      </c>
      <c r="N579" s="26"/>
      <c r="O579" s="6"/>
      <c r="P579" s="78"/>
      <c r="Q579" s="78"/>
    </row>
    <row r="580" spans="1:17" hidden="1" x14ac:dyDescent="0.25">
      <c r="A580" s="67" t="s">
        <v>40</v>
      </c>
      <c r="B580" s="73" t="s">
        <v>41</v>
      </c>
      <c r="C580" s="54" t="s">
        <v>27</v>
      </c>
      <c r="D580" s="55">
        <v>9</v>
      </c>
      <c r="E580" s="55">
        <v>93</v>
      </c>
      <c r="F580" s="47" t="s">
        <v>4</v>
      </c>
      <c r="G580" s="34">
        <v>13.2</v>
      </c>
      <c r="H580" s="2">
        <v>21.9</v>
      </c>
      <c r="I580" s="2">
        <v>4.3</v>
      </c>
      <c r="J580" s="3">
        <v>0</v>
      </c>
      <c r="K580" s="2">
        <v>13.1</v>
      </c>
      <c r="L580" s="3">
        <v>4</v>
      </c>
      <c r="M580" s="35">
        <v>1</v>
      </c>
      <c r="N580" s="26"/>
      <c r="O580" s="6"/>
      <c r="P580" s="78"/>
      <c r="Q580" s="78"/>
    </row>
    <row r="581" spans="1:17" hidden="1" x14ac:dyDescent="0.25">
      <c r="A581" s="68" t="s">
        <v>40</v>
      </c>
      <c r="B581" s="74" t="s">
        <v>41</v>
      </c>
      <c r="C581" s="56" t="s">
        <v>27</v>
      </c>
      <c r="D581" s="57">
        <v>9</v>
      </c>
      <c r="E581" s="57">
        <v>94</v>
      </c>
      <c r="F581" s="48" t="s">
        <v>19</v>
      </c>
      <c r="G581" s="36">
        <v>16.100000000000001</v>
      </c>
      <c r="H581" s="16">
        <v>27.2</v>
      </c>
      <c r="I581" s="16">
        <v>4.3</v>
      </c>
      <c r="J581" s="17">
        <v>0</v>
      </c>
      <c r="K581" s="16">
        <v>116.2</v>
      </c>
      <c r="L581" s="17">
        <v>12</v>
      </c>
      <c r="M581" s="37">
        <v>5</v>
      </c>
      <c r="N581" s="27">
        <v>14.5</v>
      </c>
      <c r="O581" s="18">
        <v>48</v>
      </c>
      <c r="P581" s="78">
        <f>G581-N581</f>
        <v>1.6000000000000014</v>
      </c>
      <c r="Q581" s="78">
        <f>K581/(O581/100)</f>
        <v>242.08333333333334</v>
      </c>
    </row>
    <row r="582" spans="1:17" hidden="1" x14ac:dyDescent="0.25">
      <c r="A582" s="69" t="s">
        <v>40</v>
      </c>
      <c r="B582" s="75" t="s">
        <v>41</v>
      </c>
      <c r="C582" s="58" t="s">
        <v>27</v>
      </c>
      <c r="D582" s="59">
        <v>10</v>
      </c>
      <c r="E582" s="59">
        <v>101</v>
      </c>
      <c r="F582" s="49" t="s">
        <v>2</v>
      </c>
      <c r="G582" s="38">
        <v>14.1</v>
      </c>
      <c r="H582" s="19">
        <v>22.6</v>
      </c>
      <c r="I582" s="19">
        <v>7.8</v>
      </c>
      <c r="J582" s="20">
        <v>0</v>
      </c>
      <c r="K582" s="19">
        <v>10.5</v>
      </c>
      <c r="L582" s="20">
        <v>1</v>
      </c>
      <c r="M582" s="39">
        <v>1</v>
      </c>
      <c r="N582" s="28"/>
      <c r="O582" s="21"/>
      <c r="P582" s="78"/>
      <c r="Q582" s="78"/>
    </row>
    <row r="583" spans="1:17" hidden="1" x14ac:dyDescent="0.25">
      <c r="A583" s="67" t="s">
        <v>40</v>
      </c>
      <c r="B583" s="73" t="s">
        <v>41</v>
      </c>
      <c r="C583" s="54" t="s">
        <v>27</v>
      </c>
      <c r="D583" s="55">
        <v>10</v>
      </c>
      <c r="E583" s="55">
        <v>102</v>
      </c>
      <c r="F583" s="47" t="s">
        <v>3</v>
      </c>
      <c r="G583" s="34">
        <v>13.9</v>
      </c>
      <c r="H583" s="2">
        <v>22.2</v>
      </c>
      <c r="I583" s="2">
        <v>7.7</v>
      </c>
      <c r="J583" s="3">
        <v>0</v>
      </c>
      <c r="K583" s="2">
        <v>12.5</v>
      </c>
      <c r="L583" s="3">
        <v>2</v>
      </c>
      <c r="M583" s="35">
        <v>1</v>
      </c>
      <c r="N583" s="26"/>
      <c r="O583" s="6"/>
      <c r="P583" s="78"/>
      <c r="Q583" s="78"/>
    </row>
    <row r="584" spans="1:17" hidden="1" x14ac:dyDescent="0.25">
      <c r="A584" s="67" t="s">
        <v>40</v>
      </c>
      <c r="B584" s="73" t="s">
        <v>41</v>
      </c>
      <c r="C584" s="54" t="s">
        <v>27</v>
      </c>
      <c r="D584" s="55">
        <v>10</v>
      </c>
      <c r="E584" s="55">
        <v>103</v>
      </c>
      <c r="F584" s="47" t="s">
        <v>5</v>
      </c>
      <c r="G584" s="34">
        <v>6.3</v>
      </c>
      <c r="H584" s="2">
        <v>17.3</v>
      </c>
      <c r="I584" s="2">
        <v>-1</v>
      </c>
      <c r="J584" s="3">
        <v>4</v>
      </c>
      <c r="K584" s="2">
        <v>19.5</v>
      </c>
      <c r="L584" s="3">
        <v>2</v>
      </c>
      <c r="M584" s="35">
        <v>2</v>
      </c>
      <c r="N584" s="26"/>
      <c r="O584" s="6"/>
      <c r="P584" s="78"/>
      <c r="Q584" s="78"/>
    </row>
    <row r="585" spans="1:17" hidden="1" x14ac:dyDescent="0.25">
      <c r="A585" s="70" t="s">
        <v>40</v>
      </c>
      <c r="B585" s="76" t="s">
        <v>41</v>
      </c>
      <c r="C585" s="60" t="s">
        <v>27</v>
      </c>
      <c r="D585" s="61">
        <v>10</v>
      </c>
      <c r="E585" s="61">
        <v>104</v>
      </c>
      <c r="F585" s="44" t="s">
        <v>20</v>
      </c>
      <c r="G585" s="40">
        <v>11.3</v>
      </c>
      <c r="H585" s="22">
        <v>22.6</v>
      </c>
      <c r="I585" s="22">
        <v>-1</v>
      </c>
      <c r="J585" s="23">
        <v>4</v>
      </c>
      <c r="K585" s="22">
        <v>42.5</v>
      </c>
      <c r="L585" s="23">
        <v>5</v>
      </c>
      <c r="M585" s="41">
        <v>4</v>
      </c>
      <c r="N585" s="29">
        <v>9.3000000000000007</v>
      </c>
      <c r="O585" s="7">
        <v>35</v>
      </c>
      <c r="P585" s="78">
        <f>G585-N585</f>
        <v>2</v>
      </c>
      <c r="Q585" s="78">
        <f>K585/(O585/100)</f>
        <v>121.42857142857143</v>
      </c>
    </row>
    <row r="586" spans="1:17" hidden="1" x14ac:dyDescent="0.25">
      <c r="A586" s="69" t="s">
        <v>40</v>
      </c>
      <c r="B586" s="75" t="s">
        <v>41</v>
      </c>
      <c r="C586" s="58" t="s">
        <v>27</v>
      </c>
      <c r="D586" s="59">
        <v>11</v>
      </c>
      <c r="E586" s="59">
        <v>111</v>
      </c>
      <c r="F586" s="49" t="s">
        <v>2</v>
      </c>
      <c r="G586" s="38">
        <v>11.7</v>
      </c>
      <c r="H586" s="19">
        <v>18.3</v>
      </c>
      <c r="I586" s="19">
        <v>3.3</v>
      </c>
      <c r="J586" s="20">
        <v>0</v>
      </c>
      <c r="K586" s="19">
        <v>14.5</v>
      </c>
      <c r="L586" s="20">
        <v>0</v>
      </c>
      <c r="M586" s="39">
        <v>2</v>
      </c>
      <c r="N586" s="28"/>
      <c r="O586" s="21"/>
      <c r="P586" s="78"/>
      <c r="Q586" s="78"/>
    </row>
    <row r="587" spans="1:17" hidden="1" x14ac:dyDescent="0.25">
      <c r="A587" s="67" t="s">
        <v>40</v>
      </c>
      <c r="B587" s="73" t="s">
        <v>41</v>
      </c>
      <c r="C587" s="54" t="s">
        <v>27</v>
      </c>
      <c r="D587" s="55">
        <v>11</v>
      </c>
      <c r="E587" s="55">
        <v>112</v>
      </c>
      <c r="F587" s="47" t="s">
        <v>3</v>
      </c>
      <c r="G587" s="34">
        <v>9.6</v>
      </c>
      <c r="H587" s="2">
        <v>17.5</v>
      </c>
      <c r="I587" s="2">
        <v>3</v>
      </c>
      <c r="J587" s="3">
        <v>0</v>
      </c>
      <c r="K587" s="2">
        <v>12.1</v>
      </c>
      <c r="L587" s="3">
        <v>1</v>
      </c>
      <c r="M587" s="35">
        <v>1</v>
      </c>
      <c r="N587" s="26"/>
      <c r="O587" s="6"/>
      <c r="P587" s="78"/>
      <c r="Q587" s="78"/>
    </row>
    <row r="588" spans="1:17" hidden="1" x14ac:dyDescent="0.25">
      <c r="A588" s="67" t="s">
        <v>40</v>
      </c>
      <c r="B588" s="73" t="s">
        <v>41</v>
      </c>
      <c r="C588" s="54" t="s">
        <v>27</v>
      </c>
      <c r="D588" s="55">
        <v>11</v>
      </c>
      <c r="E588" s="55">
        <v>113</v>
      </c>
      <c r="F588" s="47" t="s">
        <v>4</v>
      </c>
      <c r="G588" s="34">
        <v>2.7</v>
      </c>
      <c r="H588" s="2">
        <v>8</v>
      </c>
      <c r="I588" s="2">
        <v>-0.8</v>
      </c>
      <c r="J588" s="3">
        <v>4</v>
      </c>
      <c r="K588" s="2">
        <v>4.8</v>
      </c>
      <c r="L588" s="3">
        <v>1</v>
      </c>
      <c r="M588" s="35">
        <v>0</v>
      </c>
      <c r="N588" s="26"/>
      <c r="O588" s="6"/>
      <c r="P588" s="78"/>
      <c r="Q588" s="78"/>
    </row>
    <row r="589" spans="1:17" hidden="1" x14ac:dyDescent="0.25">
      <c r="A589" s="70" t="s">
        <v>40</v>
      </c>
      <c r="B589" s="76" t="s">
        <v>41</v>
      </c>
      <c r="C589" s="60" t="s">
        <v>27</v>
      </c>
      <c r="D589" s="61">
        <v>11</v>
      </c>
      <c r="E589" s="61">
        <v>114</v>
      </c>
      <c r="F589" s="44" t="s">
        <v>19</v>
      </c>
      <c r="G589" s="40">
        <v>8</v>
      </c>
      <c r="H589" s="22">
        <v>18.3</v>
      </c>
      <c r="I589" s="22">
        <v>-0.8</v>
      </c>
      <c r="J589" s="23">
        <v>4</v>
      </c>
      <c r="K589" s="22">
        <v>31.4</v>
      </c>
      <c r="L589" s="23">
        <v>2</v>
      </c>
      <c r="M589" s="41">
        <v>3</v>
      </c>
      <c r="N589" s="29">
        <v>3.6</v>
      </c>
      <c r="O589" s="7">
        <v>39</v>
      </c>
      <c r="P589" s="78">
        <f>G589-N589</f>
        <v>4.4000000000000004</v>
      </c>
      <c r="Q589" s="78">
        <f>K589/(O589/100)</f>
        <v>80.512820512820511</v>
      </c>
    </row>
    <row r="590" spans="1:17" hidden="1" x14ac:dyDescent="0.25">
      <c r="A590" s="69" t="s">
        <v>40</v>
      </c>
      <c r="B590" s="75" t="s">
        <v>41</v>
      </c>
      <c r="C590" s="58" t="s">
        <v>27</v>
      </c>
      <c r="D590" s="59">
        <v>12</v>
      </c>
      <c r="E590" s="59">
        <v>121</v>
      </c>
      <c r="F590" s="49" t="s">
        <v>2</v>
      </c>
      <c r="G590" s="38">
        <v>2.4</v>
      </c>
      <c r="H590" s="19">
        <v>9.3000000000000007</v>
      </c>
      <c r="I590" s="19">
        <v>-2.6</v>
      </c>
      <c r="J590" s="20">
        <v>5</v>
      </c>
      <c r="K590" s="19">
        <v>16.100000000000001</v>
      </c>
      <c r="L590" s="20">
        <v>2</v>
      </c>
      <c r="M590" s="39">
        <v>1</v>
      </c>
      <c r="N590" s="28"/>
      <c r="O590" s="21"/>
      <c r="P590" s="78"/>
      <c r="Q590" s="78"/>
    </row>
    <row r="591" spans="1:17" hidden="1" x14ac:dyDescent="0.25">
      <c r="A591" s="67" t="s">
        <v>40</v>
      </c>
      <c r="B591" s="73" t="s">
        <v>41</v>
      </c>
      <c r="C591" s="54" t="s">
        <v>27</v>
      </c>
      <c r="D591" s="55">
        <v>12</v>
      </c>
      <c r="E591" s="55">
        <v>122</v>
      </c>
      <c r="F591" s="47" t="s">
        <v>3</v>
      </c>
      <c r="G591" s="34">
        <v>5.3</v>
      </c>
      <c r="H591" s="2">
        <v>13.9</v>
      </c>
      <c r="I591" s="2">
        <v>-1</v>
      </c>
      <c r="J591" s="3">
        <v>2</v>
      </c>
      <c r="K591" s="2">
        <v>5.7</v>
      </c>
      <c r="L591" s="3">
        <v>5</v>
      </c>
      <c r="M591" s="35">
        <v>0</v>
      </c>
      <c r="N591" s="26"/>
      <c r="O591" s="6"/>
      <c r="P591" s="78"/>
      <c r="Q591" s="78"/>
    </row>
    <row r="592" spans="1:17" hidden="1" x14ac:dyDescent="0.25">
      <c r="A592" s="67" t="s">
        <v>40</v>
      </c>
      <c r="B592" s="73" t="s">
        <v>41</v>
      </c>
      <c r="C592" s="54" t="s">
        <v>27</v>
      </c>
      <c r="D592" s="55">
        <v>12</v>
      </c>
      <c r="E592" s="55">
        <v>123</v>
      </c>
      <c r="F592" s="47" t="s">
        <v>5</v>
      </c>
      <c r="G592" s="34">
        <v>0.1</v>
      </c>
      <c r="H592" s="2">
        <v>12.7</v>
      </c>
      <c r="I592" s="2">
        <v>-13.2</v>
      </c>
      <c r="J592" s="3">
        <v>6</v>
      </c>
      <c r="K592" s="2">
        <v>2.8</v>
      </c>
      <c r="L592" s="3">
        <v>3</v>
      </c>
      <c r="M592" s="35">
        <v>0</v>
      </c>
      <c r="N592" s="26"/>
      <c r="O592" s="6"/>
      <c r="P592" s="78"/>
      <c r="Q592" s="78"/>
    </row>
    <row r="593" spans="1:17" hidden="1" x14ac:dyDescent="0.25">
      <c r="A593" s="70" t="s">
        <v>40</v>
      </c>
      <c r="B593" s="76" t="s">
        <v>41</v>
      </c>
      <c r="C593" s="60" t="s">
        <v>27</v>
      </c>
      <c r="D593" s="61">
        <v>12</v>
      </c>
      <c r="E593" s="61">
        <v>124</v>
      </c>
      <c r="F593" s="44" t="s">
        <v>20</v>
      </c>
      <c r="G593" s="40">
        <v>2.5</v>
      </c>
      <c r="H593" s="22">
        <v>13.9</v>
      </c>
      <c r="I593" s="22">
        <v>-13.2</v>
      </c>
      <c r="J593" s="23">
        <v>13</v>
      </c>
      <c r="K593" s="22">
        <v>24.6</v>
      </c>
      <c r="L593" s="23">
        <v>10</v>
      </c>
      <c r="M593" s="41">
        <v>1</v>
      </c>
      <c r="N593" s="29">
        <v>0.1</v>
      </c>
      <c r="O593" s="7">
        <v>34</v>
      </c>
      <c r="P593" s="78">
        <f>G593-N593</f>
        <v>2.4</v>
      </c>
      <c r="Q593" s="78">
        <f>K593/(O593/100)</f>
        <v>72.352941176470594</v>
      </c>
    </row>
    <row r="594" spans="1:17" hidden="1" x14ac:dyDescent="0.25">
      <c r="A594" s="69" t="s">
        <v>40</v>
      </c>
      <c r="B594" s="75" t="s">
        <v>42</v>
      </c>
      <c r="C594" s="58" t="s">
        <v>27</v>
      </c>
      <c r="D594" s="59">
        <v>1</v>
      </c>
      <c r="E594" s="59">
        <v>11</v>
      </c>
      <c r="F594" s="49" t="s">
        <v>2</v>
      </c>
      <c r="G594" s="38">
        <v>0.8</v>
      </c>
      <c r="H594" s="19">
        <v>14.5</v>
      </c>
      <c r="I594" s="19">
        <v>-7.9</v>
      </c>
      <c r="J594" s="20">
        <v>7</v>
      </c>
      <c r="K594" s="19">
        <v>13.9</v>
      </c>
      <c r="L594" s="20">
        <v>7</v>
      </c>
      <c r="M594" s="39">
        <v>0</v>
      </c>
      <c r="N594" s="28"/>
      <c r="O594" s="21"/>
      <c r="P594" s="78"/>
      <c r="Q594" s="78"/>
    </row>
    <row r="595" spans="1:17" hidden="1" x14ac:dyDescent="0.25">
      <c r="A595" s="67" t="s">
        <v>40</v>
      </c>
      <c r="B595" s="73" t="s">
        <v>42</v>
      </c>
      <c r="C595" s="54" t="s">
        <v>27</v>
      </c>
      <c r="D595" s="55">
        <v>1</v>
      </c>
      <c r="E595" s="55">
        <v>12</v>
      </c>
      <c r="F595" s="47" t="s">
        <v>3</v>
      </c>
      <c r="G595" s="34">
        <v>3.7</v>
      </c>
      <c r="H595" s="2">
        <v>9.9</v>
      </c>
      <c r="I595" s="2">
        <v>-0.5</v>
      </c>
      <c r="J595" s="3">
        <v>2</v>
      </c>
      <c r="K595" s="2">
        <v>2.7</v>
      </c>
      <c r="L595" s="3">
        <v>3</v>
      </c>
      <c r="M595" s="35">
        <v>0</v>
      </c>
      <c r="N595" s="26"/>
      <c r="O595" s="6"/>
      <c r="P595" s="78"/>
      <c r="Q595" s="78"/>
    </row>
    <row r="596" spans="1:17" hidden="1" x14ac:dyDescent="0.25">
      <c r="A596" s="67" t="s">
        <v>40</v>
      </c>
      <c r="B596" s="73" t="s">
        <v>42</v>
      </c>
      <c r="C596" s="54" t="s">
        <v>27</v>
      </c>
      <c r="D596" s="55">
        <v>1</v>
      </c>
      <c r="E596" s="55">
        <v>13</v>
      </c>
      <c r="F596" s="47" t="s">
        <v>5</v>
      </c>
      <c r="G596" s="34">
        <v>0.3</v>
      </c>
      <c r="H596" s="2">
        <v>7.3</v>
      </c>
      <c r="I596" s="2">
        <v>-9.1</v>
      </c>
      <c r="J596" s="3">
        <v>8</v>
      </c>
      <c r="K596" s="2">
        <v>19</v>
      </c>
      <c r="L596" s="3">
        <v>6</v>
      </c>
      <c r="M596" s="35">
        <v>1</v>
      </c>
      <c r="N596" s="26"/>
      <c r="O596" s="6"/>
      <c r="P596" s="78"/>
      <c r="Q596" s="78"/>
    </row>
    <row r="597" spans="1:17" hidden="1" x14ac:dyDescent="0.25">
      <c r="A597" s="70" t="s">
        <v>40</v>
      </c>
      <c r="B597" s="76" t="s">
        <v>42</v>
      </c>
      <c r="C597" s="60" t="s">
        <v>27</v>
      </c>
      <c r="D597" s="61">
        <v>1</v>
      </c>
      <c r="E597" s="61">
        <v>14</v>
      </c>
      <c r="F597" s="44" t="s">
        <v>20</v>
      </c>
      <c r="G597" s="40">
        <v>1.5</v>
      </c>
      <c r="H597" s="22">
        <v>14.5</v>
      </c>
      <c r="I597" s="22">
        <v>-9.1</v>
      </c>
      <c r="J597" s="23">
        <v>17</v>
      </c>
      <c r="K597" s="22">
        <v>35.6</v>
      </c>
      <c r="L597" s="23">
        <v>16</v>
      </c>
      <c r="M597" s="41">
        <v>1</v>
      </c>
      <c r="N597" s="29">
        <v>-1.5</v>
      </c>
      <c r="O597" s="7">
        <v>25</v>
      </c>
      <c r="P597" s="78">
        <f>G597-N597</f>
        <v>3</v>
      </c>
      <c r="Q597" s="78">
        <f>K597/(O597/100)</f>
        <v>142.4</v>
      </c>
    </row>
    <row r="598" spans="1:17" hidden="1" x14ac:dyDescent="0.25">
      <c r="A598" s="69" t="s">
        <v>40</v>
      </c>
      <c r="B598" s="75" t="s">
        <v>42</v>
      </c>
      <c r="C598" s="58" t="s">
        <v>27</v>
      </c>
      <c r="D598" s="59">
        <v>2</v>
      </c>
      <c r="E598" s="59">
        <v>21</v>
      </c>
      <c r="F598" s="49" t="s">
        <v>2</v>
      </c>
      <c r="G598" s="38">
        <v>-2</v>
      </c>
      <c r="H598" s="19">
        <v>4.5</v>
      </c>
      <c r="I598" s="19">
        <v>-9.6</v>
      </c>
      <c r="J598" s="20">
        <v>9</v>
      </c>
      <c r="K598" s="19">
        <v>6.7</v>
      </c>
      <c r="L598" s="20">
        <v>3</v>
      </c>
      <c r="M598" s="39">
        <v>0</v>
      </c>
      <c r="N598" s="28"/>
      <c r="O598" s="21"/>
      <c r="P598" s="78"/>
      <c r="Q598" s="78"/>
    </row>
    <row r="599" spans="1:17" hidden="1" x14ac:dyDescent="0.25">
      <c r="A599" s="67" t="s">
        <v>40</v>
      </c>
      <c r="B599" s="73" t="s">
        <v>42</v>
      </c>
      <c r="C599" s="54" t="s">
        <v>27</v>
      </c>
      <c r="D599" s="55">
        <v>2</v>
      </c>
      <c r="E599" s="55">
        <v>22</v>
      </c>
      <c r="F599" s="47" t="s">
        <v>3</v>
      </c>
      <c r="G599" s="34">
        <v>1.4</v>
      </c>
      <c r="H599" s="2">
        <v>11</v>
      </c>
      <c r="I599" s="2">
        <v>-4.5999999999999996</v>
      </c>
      <c r="J599" s="3">
        <v>9</v>
      </c>
      <c r="K599" s="2">
        <v>0</v>
      </c>
      <c r="L599" s="3">
        <v>0</v>
      </c>
      <c r="M599" s="35">
        <v>0</v>
      </c>
      <c r="N599" s="26"/>
      <c r="O599" s="6"/>
      <c r="P599" s="78"/>
      <c r="Q599" s="78"/>
    </row>
    <row r="600" spans="1:17" hidden="1" x14ac:dyDescent="0.25">
      <c r="A600" s="67" t="s">
        <v>40</v>
      </c>
      <c r="B600" s="73" t="s">
        <v>42</v>
      </c>
      <c r="C600" s="54" t="s">
        <v>27</v>
      </c>
      <c r="D600" s="55">
        <v>2</v>
      </c>
      <c r="E600" s="55">
        <v>23</v>
      </c>
      <c r="F600" s="47" t="s">
        <v>37</v>
      </c>
      <c r="G600" s="34">
        <v>4.8</v>
      </c>
      <c r="H600" s="2">
        <v>11.3</v>
      </c>
      <c r="I600" s="2">
        <v>1.4</v>
      </c>
      <c r="J600" s="3">
        <v>0</v>
      </c>
      <c r="K600" s="2">
        <v>11.1</v>
      </c>
      <c r="L600" s="3">
        <v>4</v>
      </c>
      <c r="M600" s="35">
        <v>1</v>
      </c>
      <c r="N600" s="26"/>
      <c r="O600" s="6"/>
      <c r="P600" s="78"/>
      <c r="Q600" s="78"/>
    </row>
    <row r="601" spans="1:17" hidden="1" x14ac:dyDescent="0.25">
      <c r="A601" s="70" t="s">
        <v>40</v>
      </c>
      <c r="B601" s="76" t="s">
        <v>42</v>
      </c>
      <c r="C601" s="60" t="s">
        <v>27</v>
      </c>
      <c r="D601" s="61">
        <v>2</v>
      </c>
      <c r="E601" s="61">
        <v>24</v>
      </c>
      <c r="F601" s="44" t="s">
        <v>38</v>
      </c>
      <c r="G601" s="40">
        <v>1.2</v>
      </c>
      <c r="H601" s="22">
        <v>11.3</v>
      </c>
      <c r="I601" s="22">
        <v>-9.6</v>
      </c>
      <c r="J601" s="23">
        <v>18</v>
      </c>
      <c r="K601" s="22">
        <v>17.8</v>
      </c>
      <c r="L601" s="23">
        <v>7</v>
      </c>
      <c r="M601" s="41">
        <v>1</v>
      </c>
      <c r="N601" s="29">
        <v>0.2</v>
      </c>
      <c r="O601" s="7">
        <v>24</v>
      </c>
      <c r="P601" s="78">
        <f>G601-N601</f>
        <v>1</v>
      </c>
      <c r="Q601" s="78">
        <f>K601/(O601/100)</f>
        <v>74.166666666666671</v>
      </c>
    </row>
    <row r="602" spans="1:17" hidden="1" x14ac:dyDescent="0.25">
      <c r="A602" s="69" t="s">
        <v>40</v>
      </c>
      <c r="B602" s="75" t="s">
        <v>42</v>
      </c>
      <c r="C602" s="58" t="s">
        <v>27</v>
      </c>
      <c r="D602" s="59">
        <v>3</v>
      </c>
      <c r="E602" s="59">
        <v>31</v>
      </c>
      <c r="F602" s="49" t="s">
        <v>2</v>
      </c>
      <c r="G602" s="38">
        <v>3.5</v>
      </c>
      <c r="H602" s="19">
        <v>14.1</v>
      </c>
      <c r="I602" s="19">
        <v>-2.9</v>
      </c>
      <c r="J602" s="20">
        <v>8</v>
      </c>
      <c r="K602" s="19">
        <v>5.2</v>
      </c>
      <c r="L602" s="20">
        <v>3</v>
      </c>
      <c r="M602" s="39">
        <v>0</v>
      </c>
      <c r="N602" s="28"/>
      <c r="O602" s="21"/>
      <c r="P602" s="78"/>
      <c r="Q602" s="78"/>
    </row>
    <row r="603" spans="1:17" hidden="1" x14ac:dyDescent="0.25">
      <c r="A603" s="67" t="s">
        <v>40</v>
      </c>
      <c r="B603" s="73" t="s">
        <v>42</v>
      </c>
      <c r="C603" s="54" t="s">
        <v>27</v>
      </c>
      <c r="D603" s="55">
        <v>3</v>
      </c>
      <c r="E603" s="55">
        <v>32</v>
      </c>
      <c r="F603" s="47" t="s">
        <v>3</v>
      </c>
      <c r="G603" s="34">
        <v>5</v>
      </c>
      <c r="H603" s="2">
        <v>15.1</v>
      </c>
      <c r="I603" s="2">
        <v>-2.5</v>
      </c>
      <c r="J603" s="3">
        <v>3</v>
      </c>
      <c r="K603" s="2">
        <v>5.4</v>
      </c>
      <c r="L603" s="3">
        <v>3</v>
      </c>
      <c r="M603" s="35">
        <v>0</v>
      </c>
      <c r="N603" s="26"/>
      <c r="O603" s="6"/>
      <c r="P603" s="78"/>
      <c r="Q603" s="78"/>
    </row>
    <row r="604" spans="1:17" hidden="1" x14ac:dyDescent="0.25">
      <c r="A604" s="67" t="s">
        <v>40</v>
      </c>
      <c r="B604" s="73" t="s">
        <v>42</v>
      </c>
      <c r="C604" s="54" t="s">
        <v>27</v>
      </c>
      <c r="D604" s="55">
        <v>3</v>
      </c>
      <c r="E604" s="55">
        <v>33</v>
      </c>
      <c r="F604" s="47" t="s">
        <v>5</v>
      </c>
      <c r="G604" s="34">
        <v>7.8</v>
      </c>
      <c r="H604" s="2">
        <v>16.8</v>
      </c>
      <c r="I604" s="2">
        <v>-3.5</v>
      </c>
      <c r="J604" s="3">
        <v>4</v>
      </c>
      <c r="K604" s="2">
        <v>13.4</v>
      </c>
      <c r="L604" s="3">
        <v>5</v>
      </c>
      <c r="M604" s="35">
        <v>1</v>
      </c>
      <c r="N604" s="26"/>
      <c r="O604" s="6"/>
      <c r="P604" s="78"/>
      <c r="Q604" s="78"/>
    </row>
    <row r="605" spans="1:17" hidden="1" x14ac:dyDescent="0.25">
      <c r="A605" s="70" t="s">
        <v>40</v>
      </c>
      <c r="B605" s="76" t="s">
        <v>42</v>
      </c>
      <c r="C605" s="60" t="s">
        <v>27</v>
      </c>
      <c r="D605" s="61">
        <v>3</v>
      </c>
      <c r="E605" s="61">
        <v>34</v>
      </c>
      <c r="F605" s="44" t="s">
        <v>20</v>
      </c>
      <c r="G605" s="40">
        <v>5.5</v>
      </c>
      <c r="H605" s="22">
        <v>16.8</v>
      </c>
      <c r="I605" s="22">
        <v>-3.5</v>
      </c>
      <c r="J605" s="23">
        <v>15</v>
      </c>
      <c r="K605" s="22">
        <v>24</v>
      </c>
      <c r="L605" s="23">
        <v>11</v>
      </c>
      <c r="M605" s="41">
        <v>1</v>
      </c>
      <c r="N605" s="29">
        <v>4.4000000000000004</v>
      </c>
      <c r="O605" s="7">
        <v>28</v>
      </c>
      <c r="P605" s="78">
        <f>G605-N605</f>
        <v>1.0999999999999996</v>
      </c>
      <c r="Q605" s="78">
        <f>K605/(O605/100)</f>
        <v>85.714285714285708</v>
      </c>
    </row>
    <row r="606" spans="1:17" hidden="1" x14ac:dyDescent="0.25">
      <c r="A606" s="69" t="s">
        <v>40</v>
      </c>
      <c r="B606" s="75" t="s">
        <v>42</v>
      </c>
      <c r="C606" s="58" t="s">
        <v>27</v>
      </c>
      <c r="D606" s="59">
        <v>4</v>
      </c>
      <c r="E606" s="59">
        <v>41</v>
      </c>
      <c r="F606" s="49" t="s">
        <v>2</v>
      </c>
      <c r="G606" s="38">
        <v>5.3</v>
      </c>
      <c r="H606" s="19">
        <v>18.5</v>
      </c>
      <c r="I606" s="19">
        <v>-3.2</v>
      </c>
      <c r="J606" s="20">
        <v>3</v>
      </c>
      <c r="K606" s="19">
        <v>3.6</v>
      </c>
      <c r="L606" s="20">
        <v>3</v>
      </c>
      <c r="M606" s="39">
        <v>0</v>
      </c>
      <c r="N606" s="28"/>
      <c r="O606" s="21"/>
      <c r="P606" s="78"/>
      <c r="Q606" s="78"/>
    </row>
    <row r="607" spans="1:17" hidden="1" x14ac:dyDescent="0.25">
      <c r="A607" s="67" t="s">
        <v>40</v>
      </c>
      <c r="B607" s="73" t="s">
        <v>42</v>
      </c>
      <c r="C607" s="54" t="s">
        <v>27</v>
      </c>
      <c r="D607" s="55">
        <v>4</v>
      </c>
      <c r="E607" s="55">
        <v>42</v>
      </c>
      <c r="F607" s="47" t="s">
        <v>3</v>
      </c>
      <c r="G607" s="34">
        <v>11.3</v>
      </c>
      <c r="H607" s="2">
        <v>25</v>
      </c>
      <c r="I607" s="2">
        <v>-1.6</v>
      </c>
      <c r="J607" s="3">
        <v>1</v>
      </c>
      <c r="K607" s="2">
        <v>1.4</v>
      </c>
      <c r="L607" s="3">
        <v>1</v>
      </c>
      <c r="M607" s="35">
        <v>0</v>
      </c>
      <c r="N607" s="26"/>
      <c r="O607" s="6"/>
      <c r="P607" s="78"/>
      <c r="Q607" s="78"/>
    </row>
    <row r="608" spans="1:17" hidden="1" x14ac:dyDescent="0.25">
      <c r="A608" s="67" t="s">
        <v>40</v>
      </c>
      <c r="B608" s="73" t="s">
        <v>42</v>
      </c>
      <c r="C608" s="54" t="s">
        <v>27</v>
      </c>
      <c r="D608" s="55">
        <v>4</v>
      </c>
      <c r="E608" s="55">
        <v>43</v>
      </c>
      <c r="F608" s="47" t="s">
        <v>4</v>
      </c>
      <c r="G608" s="34">
        <v>12.9</v>
      </c>
      <c r="H608" s="2">
        <v>22.8</v>
      </c>
      <c r="I608" s="2">
        <v>1</v>
      </c>
      <c r="J608" s="3">
        <v>0</v>
      </c>
      <c r="K608" s="2">
        <v>9.1999999999999993</v>
      </c>
      <c r="L608" s="3">
        <v>0</v>
      </c>
      <c r="M608" s="35">
        <v>1</v>
      </c>
      <c r="N608" s="26"/>
      <c r="O608" s="6"/>
      <c r="P608" s="78"/>
      <c r="Q608" s="78"/>
    </row>
    <row r="609" spans="1:17" hidden="1" x14ac:dyDescent="0.25">
      <c r="A609" s="70" t="s">
        <v>40</v>
      </c>
      <c r="B609" s="76" t="s">
        <v>42</v>
      </c>
      <c r="C609" s="60" t="s">
        <v>27</v>
      </c>
      <c r="D609" s="61">
        <v>4</v>
      </c>
      <c r="E609" s="61">
        <v>44</v>
      </c>
      <c r="F609" s="44" t="s">
        <v>19</v>
      </c>
      <c r="G609" s="40">
        <v>9.8000000000000007</v>
      </c>
      <c r="H609" s="22">
        <v>25</v>
      </c>
      <c r="I609" s="22">
        <v>-3.2</v>
      </c>
      <c r="J609" s="23">
        <v>4</v>
      </c>
      <c r="K609" s="22">
        <v>14.2</v>
      </c>
      <c r="L609" s="23">
        <v>4</v>
      </c>
      <c r="M609" s="41">
        <v>1</v>
      </c>
      <c r="N609" s="29">
        <v>9.1</v>
      </c>
      <c r="O609" s="7">
        <v>35</v>
      </c>
      <c r="P609" s="78">
        <f>G609-N609</f>
        <v>0.70000000000000107</v>
      </c>
      <c r="Q609" s="78">
        <f>K609/(O609/100)</f>
        <v>40.571428571428569</v>
      </c>
    </row>
    <row r="610" spans="1:17" hidden="1" x14ac:dyDescent="0.25">
      <c r="A610" s="69" t="s">
        <v>40</v>
      </c>
      <c r="B610" s="75" t="s">
        <v>42</v>
      </c>
      <c r="C610" s="58" t="s">
        <v>27</v>
      </c>
      <c r="D610" s="59">
        <v>5</v>
      </c>
      <c r="E610" s="59">
        <v>51</v>
      </c>
      <c r="F610" s="49" t="s">
        <v>2</v>
      </c>
      <c r="G610" s="38">
        <v>14.2</v>
      </c>
      <c r="H610" s="19">
        <v>24.3</v>
      </c>
      <c r="I610" s="19">
        <v>3.1</v>
      </c>
      <c r="J610" s="20">
        <v>0</v>
      </c>
      <c r="K610" s="19">
        <v>9.5</v>
      </c>
      <c r="L610" s="20">
        <v>5</v>
      </c>
      <c r="M610" s="39">
        <v>1</v>
      </c>
      <c r="N610" s="28"/>
      <c r="O610" s="21"/>
      <c r="P610" s="78"/>
      <c r="Q610" s="78"/>
    </row>
    <row r="611" spans="1:17" hidden="1" x14ac:dyDescent="0.25">
      <c r="A611" s="67" t="s">
        <v>40</v>
      </c>
      <c r="B611" s="73" t="s">
        <v>42</v>
      </c>
      <c r="C611" s="54" t="s">
        <v>27</v>
      </c>
      <c r="D611" s="55">
        <v>5</v>
      </c>
      <c r="E611" s="55">
        <v>52</v>
      </c>
      <c r="F611" s="47" t="s">
        <v>3</v>
      </c>
      <c r="G611" s="34">
        <v>14.9</v>
      </c>
      <c r="H611" s="2">
        <v>24.6</v>
      </c>
      <c r="I611" s="2">
        <v>4.4000000000000004</v>
      </c>
      <c r="J611" s="3">
        <v>0</v>
      </c>
      <c r="K611" s="2">
        <v>6.3</v>
      </c>
      <c r="L611" s="3">
        <v>4</v>
      </c>
      <c r="M611" s="35">
        <v>0</v>
      </c>
      <c r="N611" s="26"/>
      <c r="O611" s="6"/>
      <c r="P611" s="78"/>
      <c r="Q611" s="78"/>
    </row>
    <row r="612" spans="1:17" hidden="1" x14ac:dyDescent="0.25">
      <c r="A612" s="67" t="s">
        <v>40</v>
      </c>
      <c r="B612" s="73" t="s">
        <v>42</v>
      </c>
      <c r="C612" s="54" t="s">
        <v>27</v>
      </c>
      <c r="D612" s="55">
        <v>5</v>
      </c>
      <c r="E612" s="55">
        <v>53</v>
      </c>
      <c r="F612" s="47" t="s">
        <v>5</v>
      </c>
      <c r="G612" s="34">
        <v>13.8</v>
      </c>
      <c r="H612" s="2">
        <v>23.6</v>
      </c>
      <c r="I612" s="2">
        <v>4.3</v>
      </c>
      <c r="J612" s="3">
        <v>0</v>
      </c>
      <c r="K612" s="2">
        <v>21.7</v>
      </c>
      <c r="L612" s="3">
        <v>3</v>
      </c>
      <c r="M612" s="35">
        <v>2</v>
      </c>
      <c r="N612" s="26"/>
      <c r="O612" s="6"/>
      <c r="P612" s="78"/>
      <c r="Q612" s="78"/>
    </row>
    <row r="613" spans="1:17" hidden="1" x14ac:dyDescent="0.25">
      <c r="A613" s="70" t="s">
        <v>40</v>
      </c>
      <c r="B613" s="76" t="s">
        <v>42</v>
      </c>
      <c r="C613" s="60" t="s">
        <v>27</v>
      </c>
      <c r="D613" s="61">
        <v>5</v>
      </c>
      <c r="E613" s="61">
        <v>54</v>
      </c>
      <c r="F613" s="44" t="s">
        <v>20</v>
      </c>
      <c r="G613" s="40">
        <v>14.3</v>
      </c>
      <c r="H613" s="22">
        <v>24.6</v>
      </c>
      <c r="I613" s="22">
        <v>3.1</v>
      </c>
      <c r="J613" s="23">
        <v>0</v>
      </c>
      <c r="K613" s="22">
        <v>37.5</v>
      </c>
      <c r="L613" s="23">
        <v>12</v>
      </c>
      <c r="M613" s="41">
        <v>3</v>
      </c>
      <c r="N613" s="29">
        <v>14.5</v>
      </c>
      <c r="O613" s="7">
        <v>60</v>
      </c>
      <c r="P613" s="78">
        <f>G613-N613</f>
        <v>-0.19999999999999929</v>
      </c>
      <c r="Q613" s="78">
        <f>K613/(O613/100)</f>
        <v>62.5</v>
      </c>
    </row>
    <row r="614" spans="1:17" hidden="1" x14ac:dyDescent="0.25">
      <c r="A614" s="69" t="s">
        <v>40</v>
      </c>
      <c r="B614" s="75" t="s">
        <v>42</v>
      </c>
      <c r="C614" s="58" t="s">
        <v>27</v>
      </c>
      <c r="D614" s="59">
        <v>6</v>
      </c>
      <c r="E614" s="59">
        <v>61</v>
      </c>
      <c r="F614" s="49" t="s">
        <v>2</v>
      </c>
      <c r="G614" s="38">
        <v>20.3</v>
      </c>
      <c r="H614" s="19">
        <v>30.8</v>
      </c>
      <c r="I614" s="19">
        <v>7.8</v>
      </c>
      <c r="J614" s="20">
        <v>0</v>
      </c>
      <c r="K614" s="19">
        <v>0</v>
      </c>
      <c r="L614" s="20">
        <v>0</v>
      </c>
      <c r="M614" s="39">
        <v>0</v>
      </c>
      <c r="N614" s="28"/>
      <c r="O614" s="21"/>
      <c r="P614" s="78"/>
      <c r="Q614" s="78"/>
    </row>
    <row r="615" spans="1:17" hidden="1" x14ac:dyDescent="0.25">
      <c r="A615" s="67" t="s">
        <v>40</v>
      </c>
      <c r="B615" s="73" t="s">
        <v>42</v>
      </c>
      <c r="C615" s="54" t="s">
        <v>27</v>
      </c>
      <c r="D615" s="55">
        <v>6</v>
      </c>
      <c r="E615" s="55">
        <v>62</v>
      </c>
      <c r="F615" s="47" t="s">
        <v>3</v>
      </c>
      <c r="G615" s="34">
        <v>18.7</v>
      </c>
      <c r="H615" s="2">
        <v>30.7</v>
      </c>
      <c r="I615" s="2">
        <v>5.2</v>
      </c>
      <c r="J615" s="3">
        <v>0</v>
      </c>
      <c r="K615" s="2">
        <v>2.4</v>
      </c>
      <c r="L615" s="3">
        <v>3</v>
      </c>
      <c r="M615" s="35">
        <v>0</v>
      </c>
      <c r="N615" s="26"/>
      <c r="O615" s="6"/>
      <c r="P615" s="78"/>
      <c r="Q615" s="78"/>
    </row>
    <row r="616" spans="1:17" hidden="1" x14ac:dyDescent="0.25">
      <c r="A616" s="67" t="s">
        <v>40</v>
      </c>
      <c r="B616" s="73" t="s">
        <v>42</v>
      </c>
      <c r="C616" s="54" t="s">
        <v>27</v>
      </c>
      <c r="D616" s="55">
        <v>6</v>
      </c>
      <c r="E616" s="55">
        <v>63</v>
      </c>
      <c r="F616" s="47" t="s">
        <v>4</v>
      </c>
      <c r="G616" s="34">
        <v>16.8</v>
      </c>
      <c r="H616" s="2">
        <v>27.5</v>
      </c>
      <c r="I616" s="2">
        <v>6.3</v>
      </c>
      <c r="J616" s="3">
        <v>0</v>
      </c>
      <c r="K616" s="2">
        <v>10.3</v>
      </c>
      <c r="L616" s="3">
        <v>4</v>
      </c>
      <c r="M616" s="35">
        <v>1</v>
      </c>
      <c r="N616" s="26"/>
      <c r="O616" s="6"/>
      <c r="P616" s="78"/>
      <c r="Q616" s="78"/>
    </row>
    <row r="617" spans="1:17" hidden="1" x14ac:dyDescent="0.25">
      <c r="A617" s="70" t="s">
        <v>40</v>
      </c>
      <c r="B617" s="76" t="s">
        <v>42</v>
      </c>
      <c r="C617" s="60" t="s">
        <v>27</v>
      </c>
      <c r="D617" s="61">
        <v>6</v>
      </c>
      <c r="E617" s="61">
        <v>64</v>
      </c>
      <c r="F617" s="44" t="s">
        <v>19</v>
      </c>
      <c r="G617" s="40">
        <v>18.600000000000001</v>
      </c>
      <c r="H617" s="22">
        <v>30.8</v>
      </c>
      <c r="I617" s="22">
        <v>5.2</v>
      </c>
      <c r="J617" s="23">
        <v>0</v>
      </c>
      <c r="K617" s="22">
        <v>12.7</v>
      </c>
      <c r="L617" s="23">
        <v>7</v>
      </c>
      <c r="M617" s="41">
        <v>1</v>
      </c>
      <c r="N617" s="29">
        <v>17.3</v>
      </c>
      <c r="O617" s="7">
        <v>72</v>
      </c>
      <c r="P617" s="78">
        <f>G617-N617</f>
        <v>1.3000000000000007</v>
      </c>
      <c r="Q617" s="78">
        <f>K617/(O617/100)</f>
        <v>17.638888888888889</v>
      </c>
    </row>
    <row r="618" spans="1:17" hidden="1" x14ac:dyDescent="0.25">
      <c r="A618" s="69" t="s">
        <v>40</v>
      </c>
      <c r="B618" s="75" t="s">
        <v>42</v>
      </c>
      <c r="C618" s="58" t="s">
        <v>27</v>
      </c>
      <c r="D618" s="59">
        <v>7</v>
      </c>
      <c r="E618" s="59">
        <v>71</v>
      </c>
      <c r="F618" s="49" t="s">
        <v>2</v>
      </c>
      <c r="G618" s="38">
        <v>22.7</v>
      </c>
      <c r="H618" s="19">
        <v>35.9</v>
      </c>
      <c r="I618" s="19">
        <v>9.6</v>
      </c>
      <c r="J618" s="20">
        <v>0</v>
      </c>
      <c r="K618" s="19">
        <v>6.2</v>
      </c>
      <c r="L618" s="20">
        <v>0</v>
      </c>
      <c r="M618" s="39">
        <v>1</v>
      </c>
      <c r="N618" s="28"/>
      <c r="O618" s="21"/>
      <c r="P618" s="78"/>
      <c r="Q618" s="78"/>
    </row>
    <row r="619" spans="1:17" hidden="1" x14ac:dyDescent="0.25">
      <c r="A619" s="67" t="s">
        <v>40</v>
      </c>
      <c r="B619" s="73" t="s">
        <v>42</v>
      </c>
      <c r="C619" s="54" t="s">
        <v>27</v>
      </c>
      <c r="D619" s="55">
        <v>7</v>
      </c>
      <c r="E619" s="55">
        <v>72</v>
      </c>
      <c r="F619" s="47" t="s">
        <v>3</v>
      </c>
      <c r="G619" s="34">
        <v>22.5</v>
      </c>
      <c r="H619" s="2">
        <v>36</v>
      </c>
      <c r="I619" s="2">
        <v>6.6</v>
      </c>
      <c r="J619" s="3">
        <v>0</v>
      </c>
      <c r="K619" s="2">
        <v>8.1</v>
      </c>
      <c r="L619" s="3">
        <v>4</v>
      </c>
      <c r="M619" s="35">
        <v>0</v>
      </c>
      <c r="N619" s="26"/>
      <c r="O619" s="6"/>
      <c r="P619" s="78"/>
      <c r="Q619" s="78"/>
    </row>
    <row r="620" spans="1:17" hidden="1" x14ac:dyDescent="0.25">
      <c r="A620" s="67" t="s">
        <v>40</v>
      </c>
      <c r="B620" s="73" t="s">
        <v>42</v>
      </c>
      <c r="C620" s="54" t="s">
        <v>27</v>
      </c>
      <c r="D620" s="55">
        <v>7</v>
      </c>
      <c r="E620" s="55">
        <v>73</v>
      </c>
      <c r="F620" s="47" t="s">
        <v>5</v>
      </c>
      <c r="G620" s="34">
        <v>21.8</v>
      </c>
      <c r="H620" s="2">
        <v>37.200000000000003</v>
      </c>
      <c r="I620" s="2">
        <v>11.5</v>
      </c>
      <c r="J620" s="3">
        <v>0</v>
      </c>
      <c r="K620" s="2">
        <v>36.6</v>
      </c>
      <c r="L620" s="3">
        <v>2</v>
      </c>
      <c r="M620" s="35">
        <v>3</v>
      </c>
      <c r="N620" s="26"/>
      <c r="O620" s="6"/>
      <c r="P620" s="78"/>
      <c r="Q620" s="78"/>
    </row>
    <row r="621" spans="1:17" hidden="1" x14ac:dyDescent="0.25">
      <c r="A621" s="70" t="s">
        <v>40</v>
      </c>
      <c r="B621" s="76" t="s">
        <v>42</v>
      </c>
      <c r="C621" s="60" t="s">
        <v>27</v>
      </c>
      <c r="D621" s="61">
        <v>7</v>
      </c>
      <c r="E621" s="61">
        <v>74</v>
      </c>
      <c r="F621" s="44" t="s">
        <v>20</v>
      </c>
      <c r="G621" s="40">
        <v>22.3</v>
      </c>
      <c r="H621" s="22">
        <v>37.200000000000003</v>
      </c>
      <c r="I621" s="22">
        <v>6.6</v>
      </c>
      <c r="J621" s="23">
        <v>0</v>
      </c>
      <c r="K621" s="22">
        <v>50.9</v>
      </c>
      <c r="L621" s="23">
        <v>6</v>
      </c>
      <c r="M621" s="41">
        <v>4</v>
      </c>
      <c r="N621" s="29">
        <v>19.2</v>
      </c>
      <c r="O621" s="7">
        <v>65</v>
      </c>
      <c r="P621" s="78">
        <f>G621-N621</f>
        <v>3.1000000000000014</v>
      </c>
      <c r="Q621" s="78">
        <f>K621/(O621/100)</f>
        <v>78.307692307692307</v>
      </c>
    </row>
    <row r="622" spans="1:17" hidden="1" x14ac:dyDescent="0.25">
      <c r="A622" s="67" t="s">
        <v>40</v>
      </c>
      <c r="B622" s="73" t="s">
        <v>42</v>
      </c>
      <c r="C622" s="54" t="s">
        <v>27</v>
      </c>
      <c r="D622" s="55">
        <v>8</v>
      </c>
      <c r="E622" s="55">
        <v>81</v>
      </c>
      <c r="F622" s="47" t="s">
        <v>2</v>
      </c>
      <c r="G622" s="34">
        <v>25</v>
      </c>
      <c r="H622" s="2">
        <v>36.5</v>
      </c>
      <c r="I622" s="2">
        <v>10.3</v>
      </c>
      <c r="J622" s="3">
        <v>0</v>
      </c>
      <c r="K622" s="2">
        <v>0.4</v>
      </c>
      <c r="L622" s="3">
        <v>1</v>
      </c>
      <c r="M622" s="35">
        <v>0</v>
      </c>
      <c r="N622" s="26"/>
      <c r="O622" s="6"/>
      <c r="P622" s="78"/>
      <c r="Q622" s="78"/>
    </row>
    <row r="623" spans="1:17" hidden="1" x14ac:dyDescent="0.25">
      <c r="A623" s="67" t="s">
        <v>40</v>
      </c>
      <c r="B623" s="73" t="s">
        <v>42</v>
      </c>
      <c r="C623" s="54" t="s">
        <v>27</v>
      </c>
      <c r="D623" s="55">
        <v>8</v>
      </c>
      <c r="E623" s="55">
        <v>82</v>
      </c>
      <c r="F623" s="47" t="s">
        <v>3</v>
      </c>
      <c r="G623" s="34">
        <v>22.6</v>
      </c>
      <c r="H623" s="2">
        <v>37</v>
      </c>
      <c r="I623" s="2">
        <v>11.5</v>
      </c>
      <c r="J623" s="3">
        <v>0</v>
      </c>
      <c r="K623" s="2">
        <v>110.7</v>
      </c>
      <c r="L623" s="3">
        <v>2</v>
      </c>
      <c r="M623" s="35">
        <v>4</v>
      </c>
      <c r="N623" s="26"/>
      <c r="O623" s="6"/>
      <c r="P623" s="78"/>
      <c r="Q623" s="78"/>
    </row>
    <row r="624" spans="1:17" hidden="1" x14ac:dyDescent="0.25">
      <c r="A624" s="67" t="s">
        <v>40</v>
      </c>
      <c r="B624" s="73" t="s">
        <v>42</v>
      </c>
      <c r="C624" s="54" t="s">
        <v>27</v>
      </c>
      <c r="D624" s="55">
        <v>8</v>
      </c>
      <c r="E624" s="55">
        <v>83</v>
      </c>
      <c r="F624" s="47" t="s">
        <v>5</v>
      </c>
      <c r="G624" s="34">
        <v>21.3</v>
      </c>
      <c r="H624" s="2">
        <v>33.4</v>
      </c>
      <c r="I624" s="2">
        <v>10.3</v>
      </c>
      <c r="J624" s="3">
        <v>0</v>
      </c>
      <c r="K624" s="2">
        <v>0.5</v>
      </c>
      <c r="L624" s="3">
        <v>1</v>
      </c>
      <c r="M624" s="35">
        <v>0</v>
      </c>
      <c r="N624" s="26"/>
      <c r="O624" s="6"/>
      <c r="P624" s="78"/>
      <c r="Q624" s="78"/>
    </row>
    <row r="625" spans="1:17" ht="13.8" hidden="1" thickBot="1" x14ac:dyDescent="0.3">
      <c r="A625" s="71" t="s">
        <v>40</v>
      </c>
      <c r="B625" s="77" t="s">
        <v>42</v>
      </c>
      <c r="C625" s="62" t="s">
        <v>27</v>
      </c>
      <c r="D625" s="63">
        <v>8</v>
      </c>
      <c r="E625" s="63">
        <v>84</v>
      </c>
      <c r="F625" s="51" t="s">
        <v>20</v>
      </c>
      <c r="G625" s="42">
        <v>22.9</v>
      </c>
      <c r="H625" s="4">
        <v>37</v>
      </c>
      <c r="I625" s="4">
        <v>10.3</v>
      </c>
      <c r="J625" s="5">
        <v>0</v>
      </c>
      <c r="K625" s="4">
        <v>111.6</v>
      </c>
      <c r="L625" s="5">
        <v>4</v>
      </c>
      <c r="M625" s="43">
        <v>4</v>
      </c>
      <c r="N625" s="30">
        <v>19</v>
      </c>
      <c r="O625" s="8">
        <v>56</v>
      </c>
      <c r="P625" s="78">
        <f>G625-N625</f>
        <v>3.8999999999999986</v>
      </c>
      <c r="Q625" s="78">
        <f>K625/(O625/100)</f>
        <v>199.28571428571425</v>
      </c>
    </row>
    <row r="626" spans="1:17" hidden="1" x14ac:dyDescent="0.25">
      <c r="A626" s="66" t="s">
        <v>40</v>
      </c>
      <c r="B626" s="72" t="s">
        <v>41</v>
      </c>
      <c r="C626" s="52" t="s">
        <v>33</v>
      </c>
      <c r="D626" s="53">
        <v>9</v>
      </c>
      <c r="E626" s="53">
        <v>91</v>
      </c>
      <c r="F626" s="46" t="s">
        <v>2</v>
      </c>
      <c r="G626" s="32">
        <v>17.5</v>
      </c>
      <c r="H626" s="9">
        <v>26.4</v>
      </c>
      <c r="I626" s="9">
        <v>10.6</v>
      </c>
      <c r="J626" s="10">
        <v>0</v>
      </c>
      <c r="K626" s="9">
        <v>31</v>
      </c>
      <c r="L626" s="10">
        <v>2</v>
      </c>
      <c r="M626" s="33">
        <v>2</v>
      </c>
      <c r="N626" s="25" t="s">
        <v>36</v>
      </c>
      <c r="O626" s="11" t="s">
        <v>36</v>
      </c>
      <c r="P626" s="78"/>
      <c r="Q626" s="78"/>
    </row>
    <row r="627" spans="1:17" hidden="1" x14ac:dyDescent="0.25">
      <c r="A627" s="67" t="s">
        <v>40</v>
      </c>
      <c r="B627" s="73" t="s">
        <v>41</v>
      </c>
      <c r="C627" s="54" t="s">
        <v>33</v>
      </c>
      <c r="D627" s="55">
        <v>9</v>
      </c>
      <c r="E627" s="55">
        <v>92</v>
      </c>
      <c r="F627" s="47" t="s">
        <v>3</v>
      </c>
      <c r="G627" s="34">
        <v>16.2</v>
      </c>
      <c r="H627" s="2">
        <v>23.3</v>
      </c>
      <c r="I627" s="2">
        <v>8.8000000000000007</v>
      </c>
      <c r="J627" s="3">
        <v>0</v>
      </c>
      <c r="K627" s="2">
        <v>40</v>
      </c>
      <c r="L627" s="3">
        <v>0</v>
      </c>
      <c r="M627" s="35">
        <v>3</v>
      </c>
      <c r="N627" s="26"/>
      <c r="O627" s="6"/>
      <c r="P627" s="78"/>
      <c r="Q627" s="78"/>
    </row>
    <row r="628" spans="1:17" hidden="1" x14ac:dyDescent="0.25">
      <c r="A628" s="67" t="s">
        <v>40</v>
      </c>
      <c r="B628" s="73" t="s">
        <v>41</v>
      </c>
      <c r="C628" s="54" t="s">
        <v>33</v>
      </c>
      <c r="D628" s="55">
        <v>9</v>
      </c>
      <c r="E628" s="55">
        <v>93</v>
      </c>
      <c r="F628" s="47" t="s">
        <v>4</v>
      </c>
      <c r="G628" s="34">
        <v>12.5</v>
      </c>
      <c r="H628" s="2">
        <v>22.8</v>
      </c>
      <c r="I628" s="2">
        <v>0.3</v>
      </c>
      <c r="J628" s="3">
        <v>0</v>
      </c>
      <c r="K628" s="2">
        <v>8</v>
      </c>
      <c r="L628" s="3">
        <v>2</v>
      </c>
      <c r="M628" s="35">
        <v>1</v>
      </c>
      <c r="N628" s="26"/>
      <c r="O628" s="6"/>
      <c r="P628" s="78"/>
      <c r="Q628" s="78"/>
    </row>
    <row r="629" spans="1:17" hidden="1" x14ac:dyDescent="0.25">
      <c r="A629" s="68" t="s">
        <v>40</v>
      </c>
      <c r="B629" s="74" t="s">
        <v>41</v>
      </c>
      <c r="C629" s="56" t="s">
        <v>33</v>
      </c>
      <c r="D629" s="57">
        <v>9</v>
      </c>
      <c r="E629" s="57">
        <v>94</v>
      </c>
      <c r="F629" s="48" t="s">
        <v>19</v>
      </c>
      <c r="G629" s="36">
        <v>15.4</v>
      </c>
      <c r="H629" s="16">
        <v>26.4</v>
      </c>
      <c r="I629" s="16">
        <v>0.3</v>
      </c>
      <c r="J629" s="17">
        <v>0</v>
      </c>
      <c r="K629" s="16">
        <v>79</v>
      </c>
      <c r="L629" s="17">
        <v>4</v>
      </c>
      <c r="M629" s="37">
        <v>6</v>
      </c>
      <c r="N629" s="27">
        <v>13.8</v>
      </c>
      <c r="O629" s="18">
        <v>47</v>
      </c>
      <c r="P629" s="78">
        <f>G629-N629</f>
        <v>1.5999999999999996</v>
      </c>
      <c r="Q629" s="78">
        <f>K629/(O629/100)</f>
        <v>168.08510638297872</v>
      </c>
    </row>
    <row r="630" spans="1:17" hidden="1" x14ac:dyDescent="0.25">
      <c r="A630" s="69" t="s">
        <v>40</v>
      </c>
      <c r="B630" s="75" t="s">
        <v>41</v>
      </c>
      <c r="C630" s="58" t="s">
        <v>33</v>
      </c>
      <c r="D630" s="59">
        <v>10</v>
      </c>
      <c r="E630" s="59">
        <v>101</v>
      </c>
      <c r="F630" s="49" t="s">
        <v>2</v>
      </c>
      <c r="G630" s="38">
        <v>13.3</v>
      </c>
      <c r="H630" s="19">
        <v>21.1</v>
      </c>
      <c r="I630" s="19">
        <v>6.5</v>
      </c>
      <c r="J630" s="20">
        <v>0</v>
      </c>
      <c r="K630" s="19">
        <v>35</v>
      </c>
      <c r="L630" s="20">
        <v>0</v>
      </c>
      <c r="M630" s="39">
        <v>2</v>
      </c>
      <c r="N630" s="28" t="s">
        <v>36</v>
      </c>
      <c r="O630" s="21" t="s">
        <v>36</v>
      </c>
      <c r="P630" s="78"/>
      <c r="Q630" s="78"/>
    </row>
    <row r="631" spans="1:17" hidden="1" x14ac:dyDescent="0.25">
      <c r="A631" s="67" t="s">
        <v>40</v>
      </c>
      <c r="B631" s="73" t="s">
        <v>41</v>
      </c>
      <c r="C631" s="54" t="s">
        <v>33</v>
      </c>
      <c r="D631" s="55">
        <v>10</v>
      </c>
      <c r="E631" s="55">
        <v>102</v>
      </c>
      <c r="F631" s="47" t="s">
        <v>3</v>
      </c>
      <c r="G631" s="34">
        <v>13.1</v>
      </c>
      <c r="H631" s="2">
        <v>23</v>
      </c>
      <c r="I631" s="2">
        <v>5</v>
      </c>
      <c r="J631" s="3">
        <v>0</v>
      </c>
      <c r="K631" s="2">
        <v>3.8</v>
      </c>
      <c r="L631" s="3">
        <v>2</v>
      </c>
      <c r="M631" s="35">
        <v>0</v>
      </c>
      <c r="N631" s="26"/>
      <c r="O631" s="6"/>
      <c r="P631" s="78"/>
      <c r="Q631" s="78"/>
    </row>
    <row r="632" spans="1:17" hidden="1" x14ac:dyDescent="0.25">
      <c r="A632" s="67" t="s">
        <v>40</v>
      </c>
      <c r="B632" s="73" t="s">
        <v>41</v>
      </c>
      <c r="C632" s="54" t="s">
        <v>33</v>
      </c>
      <c r="D632" s="55">
        <v>10</v>
      </c>
      <c r="E632" s="55">
        <v>103</v>
      </c>
      <c r="F632" s="47" t="s">
        <v>5</v>
      </c>
      <c r="G632" s="34">
        <v>5.7</v>
      </c>
      <c r="H632" s="2">
        <v>17.899999999999999</v>
      </c>
      <c r="I632" s="2">
        <v>-2.1</v>
      </c>
      <c r="J632" s="3">
        <v>5</v>
      </c>
      <c r="K632" s="2">
        <v>11.8</v>
      </c>
      <c r="L632" s="3">
        <v>1</v>
      </c>
      <c r="M632" s="35">
        <v>1</v>
      </c>
      <c r="N632" s="26"/>
      <c r="O632" s="6"/>
      <c r="P632" s="78"/>
      <c r="Q632" s="78"/>
    </row>
    <row r="633" spans="1:17" hidden="1" x14ac:dyDescent="0.25">
      <c r="A633" s="70" t="s">
        <v>40</v>
      </c>
      <c r="B633" s="76" t="s">
        <v>41</v>
      </c>
      <c r="C633" s="60" t="s">
        <v>33</v>
      </c>
      <c r="D633" s="61">
        <v>10</v>
      </c>
      <c r="E633" s="61">
        <v>104</v>
      </c>
      <c r="F633" s="44" t="s">
        <v>20</v>
      </c>
      <c r="G633" s="40">
        <v>10.5</v>
      </c>
      <c r="H633" s="22">
        <v>23</v>
      </c>
      <c r="I633" s="22">
        <v>-2.1</v>
      </c>
      <c r="J633" s="23">
        <v>5</v>
      </c>
      <c r="K633" s="22">
        <v>50.599999999999994</v>
      </c>
      <c r="L633" s="23">
        <v>3</v>
      </c>
      <c r="M633" s="41">
        <v>3</v>
      </c>
      <c r="N633" s="29">
        <v>8.6999999999999993</v>
      </c>
      <c r="O633" s="7">
        <v>36</v>
      </c>
      <c r="P633" s="78">
        <f>G633-N633</f>
        <v>1.8000000000000007</v>
      </c>
      <c r="Q633" s="78">
        <f>K633/(O633/100)</f>
        <v>140.55555555555554</v>
      </c>
    </row>
    <row r="634" spans="1:17" hidden="1" x14ac:dyDescent="0.25">
      <c r="A634" s="69" t="s">
        <v>40</v>
      </c>
      <c r="B634" s="75" t="s">
        <v>41</v>
      </c>
      <c r="C634" s="58" t="s">
        <v>33</v>
      </c>
      <c r="D634" s="59">
        <v>11</v>
      </c>
      <c r="E634" s="59">
        <v>111</v>
      </c>
      <c r="F634" s="49" t="s">
        <v>2</v>
      </c>
      <c r="G634" s="38">
        <v>10.1</v>
      </c>
      <c r="H634" s="19">
        <v>17.399999999999999</v>
      </c>
      <c r="I634" s="19">
        <v>0.8</v>
      </c>
      <c r="J634" s="20">
        <v>0</v>
      </c>
      <c r="K634" s="19">
        <v>11</v>
      </c>
      <c r="L634" s="20">
        <v>1</v>
      </c>
      <c r="M634" s="39">
        <v>1</v>
      </c>
      <c r="N634" s="28" t="s">
        <v>36</v>
      </c>
      <c r="O634" s="21" t="s">
        <v>36</v>
      </c>
      <c r="P634" s="78"/>
      <c r="Q634" s="78"/>
    </row>
    <row r="635" spans="1:17" hidden="1" x14ac:dyDescent="0.25">
      <c r="A635" s="67" t="s">
        <v>40</v>
      </c>
      <c r="B635" s="73" t="s">
        <v>41</v>
      </c>
      <c r="C635" s="54" t="s">
        <v>33</v>
      </c>
      <c r="D635" s="55">
        <v>11</v>
      </c>
      <c r="E635" s="55">
        <v>112</v>
      </c>
      <c r="F635" s="47" t="s">
        <v>3</v>
      </c>
      <c r="G635" s="34">
        <v>8.9</v>
      </c>
      <c r="H635" s="2">
        <v>16.899999999999999</v>
      </c>
      <c r="I635" s="2">
        <v>0.9</v>
      </c>
      <c r="J635" s="3">
        <v>0</v>
      </c>
      <c r="K635" s="2">
        <v>8</v>
      </c>
      <c r="L635" s="3">
        <v>1</v>
      </c>
      <c r="M635" s="35">
        <v>1</v>
      </c>
      <c r="N635" s="26"/>
      <c r="O635" s="6"/>
      <c r="P635" s="78"/>
      <c r="Q635" s="78"/>
    </row>
    <row r="636" spans="1:17" hidden="1" x14ac:dyDescent="0.25">
      <c r="A636" s="67" t="s">
        <v>40</v>
      </c>
      <c r="B636" s="73" t="s">
        <v>41</v>
      </c>
      <c r="C636" s="54" t="s">
        <v>33</v>
      </c>
      <c r="D636" s="55">
        <v>11</v>
      </c>
      <c r="E636" s="55">
        <v>113</v>
      </c>
      <c r="F636" s="47" t="s">
        <v>4</v>
      </c>
      <c r="G636" s="34">
        <v>2.2000000000000002</v>
      </c>
      <c r="H636" s="2">
        <v>6.6</v>
      </c>
      <c r="I636" s="2">
        <v>-2.2000000000000002</v>
      </c>
      <c r="J636" s="3">
        <v>6</v>
      </c>
      <c r="K636" s="2">
        <v>3.5</v>
      </c>
      <c r="L636" s="3">
        <v>1</v>
      </c>
      <c r="M636" s="35">
        <v>0</v>
      </c>
      <c r="N636" s="26"/>
      <c r="O636" s="6"/>
      <c r="P636" s="78"/>
      <c r="Q636" s="78"/>
    </row>
    <row r="637" spans="1:17" hidden="1" x14ac:dyDescent="0.25">
      <c r="A637" s="70" t="s">
        <v>40</v>
      </c>
      <c r="B637" s="76" t="s">
        <v>41</v>
      </c>
      <c r="C637" s="60" t="s">
        <v>33</v>
      </c>
      <c r="D637" s="61">
        <v>11</v>
      </c>
      <c r="E637" s="61">
        <v>114</v>
      </c>
      <c r="F637" s="44" t="s">
        <v>19</v>
      </c>
      <c r="G637" s="40">
        <v>7</v>
      </c>
      <c r="H637" s="22">
        <v>17.399999999999999</v>
      </c>
      <c r="I637" s="22">
        <v>-2.2000000000000002</v>
      </c>
      <c r="J637" s="23">
        <v>11</v>
      </c>
      <c r="K637" s="22">
        <v>22.5</v>
      </c>
      <c r="L637" s="23">
        <v>8</v>
      </c>
      <c r="M637" s="41">
        <v>2</v>
      </c>
      <c r="N637" s="29">
        <v>3.1</v>
      </c>
      <c r="O637" s="7">
        <v>36</v>
      </c>
      <c r="P637" s="78">
        <f>G637-N637</f>
        <v>3.9</v>
      </c>
      <c r="Q637" s="78">
        <f>K637/(O637/100)</f>
        <v>62.5</v>
      </c>
    </row>
    <row r="638" spans="1:17" hidden="1" x14ac:dyDescent="0.25">
      <c r="A638" s="69" t="s">
        <v>40</v>
      </c>
      <c r="B638" s="75" t="s">
        <v>41</v>
      </c>
      <c r="C638" s="58" t="s">
        <v>33</v>
      </c>
      <c r="D638" s="59">
        <v>12</v>
      </c>
      <c r="E638" s="59">
        <v>121</v>
      </c>
      <c r="F638" s="49" t="s">
        <v>2</v>
      </c>
      <c r="G638" s="38">
        <v>1.3</v>
      </c>
      <c r="H638" s="19">
        <v>5.8</v>
      </c>
      <c r="I638" s="19">
        <v>-4.2</v>
      </c>
      <c r="J638" s="20">
        <v>7</v>
      </c>
      <c r="K638" s="19">
        <v>5</v>
      </c>
      <c r="L638" s="20">
        <v>1</v>
      </c>
      <c r="M638" s="39">
        <v>0</v>
      </c>
      <c r="N638" s="28" t="s">
        <v>36</v>
      </c>
      <c r="O638" s="21" t="s">
        <v>36</v>
      </c>
      <c r="P638" s="78"/>
      <c r="Q638" s="78"/>
    </row>
    <row r="639" spans="1:17" hidden="1" x14ac:dyDescent="0.25">
      <c r="A639" s="67" t="s">
        <v>40</v>
      </c>
      <c r="B639" s="73" t="s">
        <v>41</v>
      </c>
      <c r="C639" s="54" t="s">
        <v>33</v>
      </c>
      <c r="D639" s="55">
        <v>12</v>
      </c>
      <c r="E639" s="55">
        <v>122</v>
      </c>
      <c r="F639" s="47" t="s">
        <v>3</v>
      </c>
      <c r="G639" s="34">
        <v>4.7</v>
      </c>
      <c r="H639" s="2">
        <v>12.3</v>
      </c>
      <c r="I639" s="2">
        <v>-1.7</v>
      </c>
      <c r="J639" s="3">
        <v>5</v>
      </c>
      <c r="K639" s="2">
        <v>2.1</v>
      </c>
      <c r="L639" s="3">
        <v>2</v>
      </c>
      <c r="M639" s="35">
        <v>0</v>
      </c>
      <c r="N639" s="26"/>
      <c r="O639" s="6"/>
      <c r="P639" s="78"/>
      <c r="Q639" s="78"/>
    </row>
    <row r="640" spans="1:17" hidden="1" x14ac:dyDescent="0.25">
      <c r="A640" s="67" t="s">
        <v>40</v>
      </c>
      <c r="B640" s="73" t="s">
        <v>41</v>
      </c>
      <c r="C640" s="54" t="s">
        <v>33</v>
      </c>
      <c r="D640" s="55">
        <v>12</v>
      </c>
      <c r="E640" s="55">
        <v>123</v>
      </c>
      <c r="F640" s="47" t="s">
        <v>5</v>
      </c>
      <c r="G640" s="34">
        <v>0</v>
      </c>
      <c r="H640" s="2">
        <v>10.5</v>
      </c>
      <c r="I640" s="2">
        <v>-13.1</v>
      </c>
      <c r="J640" s="3">
        <v>7</v>
      </c>
      <c r="K640" s="2">
        <v>1.2</v>
      </c>
      <c r="L640" s="3">
        <v>3</v>
      </c>
      <c r="M640" s="35">
        <v>0</v>
      </c>
      <c r="N640" s="26"/>
      <c r="O640" s="6"/>
      <c r="P640" s="78"/>
      <c r="Q640" s="78"/>
    </row>
    <row r="641" spans="1:17" hidden="1" x14ac:dyDescent="0.25">
      <c r="A641" s="70" t="s">
        <v>40</v>
      </c>
      <c r="B641" s="76" t="s">
        <v>41</v>
      </c>
      <c r="C641" s="60" t="s">
        <v>33</v>
      </c>
      <c r="D641" s="61">
        <v>12</v>
      </c>
      <c r="E641" s="61">
        <v>124</v>
      </c>
      <c r="F641" s="44" t="s">
        <v>20</v>
      </c>
      <c r="G641" s="40">
        <v>1.9</v>
      </c>
      <c r="H641" s="22">
        <v>12.3</v>
      </c>
      <c r="I641" s="22">
        <v>-13.1</v>
      </c>
      <c r="J641" s="23">
        <v>19</v>
      </c>
      <c r="K641" s="22">
        <v>8.3000000000000007</v>
      </c>
      <c r="L641" s="23">
        <v>6</v>
      </c>
      <c r="M641" s="41">
        <v>0</v>
      </c>
      <c r="N641" s="29">
        <v>-0.4</v>
      </c>
      <c r="O641" s="7">
        <v>26</v>
      </c>
      <c r="P641" s="78">
        <f>G641-N641</f>
        <v>2.2999999999999998</v>
      </c>
      <c r="Q641" s="78">
        <f>K641/(O641/100)</f>
        <v>31.923076923076923</v>
      </c>
    </row>
    <row r="642" spans="1:17" hidden="1" x14ac:dyDescent="0.25">
      <c r="A642" s="69" t="s">
        <v>40</v>
      </c>
      <c r="B642" s="75" t="s">
        <v>42</v>
      </c>
      <c r="C642" s="58" t="s">
        <v>33</v>
      </c>
      <c r="D642" s="59">
        <v>1</v>
      </c>
      <c r="E642" s="59">
        <v>11</v>
      </c>
      <c r="F642" s="49" t="s">
        <v>2</v>
      </c>
      <c r="G642" s="38">
        <v>0.3</v>
      </c>
      <c r="H642" s="19">
        <v>13.9</v>
      </c>
      <c r="I642" s="19">
        <v>-9.5</v>
      </c>
      <c r="J642" s="20">
        <v>9</v>
      </c>
      <c r="K642" s="19">
        <v>8.3000000000000007</v>
      </c>
      <c r="L642" s="20">
        <v>4</v>
      </c>
      <c r="M642" s="39">
        <v>0</v>
      </c>
      <c r="N642" s="28"/>
      <c r="O642" s="21"/>
      <c r="P642" s="78"/>
      <c r="Q642" s="78"/>
    </row>
    <row r="643" spans="1:17" hidden="1" x14ac:dyDescent="0.25">
      <c r="A643" s="67" t="s">
        <v>40</v>
      </c>
      <c r="B643" s="73" t="s">
        <v>42</v>
      </c>
      <c r="C643" s="54" t="s">
        <v>33</v>
      </c>
      <c r="D643" s="55">
        <v>1</v>
      </c>
      <c r="E643" s="55">
        <v>12</v>
      </c>
      <c r="F643" s="47" t="s">
        <v>3</v>
      </c>
      <c r="G643" s="34">
        <v>2.5</v>
      </c>
      <c r="H643" s="2">
        <v>8.6</v>
      </c>
      <c r="I643" s="2">
        <v>-2.8</v>
      </c>
      <c r="J643" s="3">
        <v>7</v>
      </c>
      <c r="K643" s="2">
        <v>6.5</v>
      </c>
      <c r="L643" s="3">
        <v>0</v>
      </c>
      <c r="M643" s="35">
        <v>1</v>
      </c>
      <c r="N643" s="26"/>
      <c r="O643" s="6"/>
      <c r="P643" s="78"/>
      <c r="Q643" s="78"/>
    </row>
    <row r="644" spans="1:17" hidden="1" x14ac:dyDescent="0.25">
      <c r="A644" s="67" t="s">
        <v>40</v>
      </c>
      <c r="B644" s="73" t="s">
        <v>42</v>
      </c>
      <c r="C644" s="54" t="s">
        <v>33</v>
      </c>
      <c r="D644" s="55">
        <v>1</v>
      </c>
      <c r="E644" s="55">
        <v>13</v>
      </c>
      <c r="F644" s="47" t="s">
        <v>5</v>
      </c>
      <c r="G644" s="34">
        <v>-0.2</v>
      </c>
      <c r="H644" s="2">
        <v>5.4</v>
      </c>
      <c r="I644" s="2">
        <v>-10.1</v>
      </c>
      <c r="J644" s="3">
        <v>9</v>
      </c>
      <c r="K644" s="2">
        <v>12.1</v>
      </c>
      <c r="L644" s="3">
        <v>3</v>
      </c>
      <c r="M644" s="35">
        <v>1</v>
      </c>
      <c r="N644" s="26"/>
      <c r="O644" s="6"/>
      <c r="P644" s="78"/>
      <c r="Q644" s="78"/>
    </row>
    <row r="645" spans="1:17" hidden="1" x14ac:dyDescent="0.25">
      <c r="A645" s="70" t="s">
        <v>40</v>
      </c>
      <c r="B645" s="76" t="s">
        <v>42</v>
      </c>
      <c r="C645" s="60" t="s">
        <v>33</v>
      </c>
      <c r="D645" s="61">
        <v>1</v>
      </c>
      <c r="E645" s="61">
        <v>14</v>
      </c>
      <c r="F645" s="44" t="s">
        <v>20</v>
      </c>
      <c r="G645" s="40">
        <v>0.86666666666666659</v>
      </c>
      <c r="H645" s="22">
        <v>13.9</v>
      </c>
      <c r="I645" s="22">
        <v>-10.1</v>
      </c>
      <c r="J645" s="23">
        <v>25</v>
      </c>
      <c r="K645" s="22">
        <v>26.9</v>
      </c>
      <c r="L645" s="23">
        <v>7</v>
      </c>
      <c r="M645" s="41">
        <v>2</v>
      </c>
      <c r="N645" s="29">
        <v>-2</v>
      </c>
      <c r="O645" s="7">
        <v>22</v>
      </c>
      <c r="P645" s="78">
        <f>G645-N645</f>
        <v>2.8666666666666667</v>
      </c>
      <c r="Q645" s="78">
        <f>K645/(O645/100)</f>
        <v>122.27272727272727</v>
      </c>
    </row>
    <row r="646" spans="1:17" hidden="1" x14ac:dyDescent="0.25">
      <c r="A646" s="69" t="s">
        <v>40</v>
      </c>
      <c r="B646" s="75" t="s">
        <v>42</v>
      </c>
      <c r="C646" s="58" t="s">
        <v>33</v>
      </c>
      <c r="D646" s="59">
        <v>2</v>
      </c>
      <c r="E646" s="59">
        <v>21</v>
      </c>
      <c r="F646" s="49" t="s">
        <v>2</v>
      </c>
      <c r="G646" s="38">
        <v>-2.2000000000000002</v>
      </c>
      <c r="H646" s="19">
        <v>4.4000000000000004</v>
      </c>
      <c r="I646" s="19">
        <v>-9.5</v>
      </c>
      <c r="J646" s="20">
        <v>9</v>
      </c>
      <c r="K646" s="19">
        <v>6.5</v>
      </c>
      <c r="L646" s="20">
        <v>1</v>
      </c>
      <c r="M646" s="39">
        <v>1</v>
      </c>
      <c r="N646" s="28"/>
      <c r="O646" s="21"/>
      <c r="P646" s="78"/>
      <c r="Q646" s="78"/>
    </row>
    <row r="647" spans="1:17" hidden="1" x14ac:dyDescent="0.25">
      <c r="A647" s="67" t="s">
        <v>40</v>
      </c>
      <c r="B647" s="73" t="s">
        <v>42</v>
      </c>
      <c r="C647" s="54" t="s">
        <v>33</v>
      </c>
      <c r="D647" s="55">
        <v>2</v>
      </c>
      <c r="E647" s="55">
        <v>22</v>
      </c>
      <c r="F647" s="47" t="s">
        <v>3</v>
      </c>
      <c r="G647" s="34">
        <v>0.7</v>
      </c>
      <c r="H647" s="2">
        <v>10.1</v>
      </c>
      <c r="I647" s="2">
        <v>-6.5</v>
      </c>
      <c r="J647" s="3">
        <v>9</v>
      </c>
      <c r="K647" s="2">
        <v>0</v>
      </c>
      <c r="L647" s="3">
        <v>0</v>
      </c>
      <c r="M647" s="35">
        <v>0</v>
      </c>
      <c r="N647" s="26"/>
      <c r="O647" s="6"/>
      <c r="P647" s="78"/>
      <c r="Q647" s="78"/>
    </row>
    <row r="648" spans="1:17" hidden="1" x14ac:dyDescent="0.25">
      <c r="A648" s="67" t="s">
        <v>40</v>
      </c>
      <c r="B648" s="73" t="s">
        <v>42</v>
      </c>
      <c r="C648" s="54" t="s">
        <v>33</v>
      </c>
      <c r="D648" s="55">
        <v>2</v>
      </c>
      <c r="E648" s="55">
        <v>23</v>
      </c>
      <c r="F648" s="47" t="s">
        <v>37</v>
      </c>
      <c r="G648" s="34">
        <v>4.3</v>
      </c>
      <c r="H648" s="2">
        <v>10.3</v>
      </c>
      <c r="I648" s="2">
        <v>-5.3</v>
      </c>
      <c r="J648" s="3">
        <v>2</v>
      </c>
      <c r="K648" s="2">
        <v>7.8</v>
      </c>
      <c r="L648" s="3">
        <v>5</v>
      </c>
      <c r="M648" s="35">
        <v>0</v>
      </c>
      <c r="N648" s="26"/>
      <c r="O648" s="6"/>
      <c r="P648" s="78"/>
      <c r="Q648" s="78"/>
    </row>
    <row r="649" spans="1:17" hidden="1" x14ac:dyDescent="0.25">
      <c r="A649" s="70" t="s">
        <v>40</v>
      </c>
      <c r="B649" s="76" t="s">
        <v>42</v>
      </c>
      <c r="C649" s="60" t="s">
        <v>33</v>
      </c>
      <c r="D649" s="61">
        <v>2</v>
      </c>
      <c r="E649" s="61">
        <v>24</v>
      </c>
      <c r="F649" s="44" t="s">
        <v>38</v>
      </c>
      <c r="G649" s="40">
        <v>0.7</v>
      </c>
      <c r="H649" s="22">
        <v>10.3</v>
      </c>
      <c r="I649" s="22">
        <v>-9.5</v>
      </c>
      <c r="J649" s="23">
        <v>20</v>
      </c>
      <c r="K649" s="22">
        <v>14.3</v>
      </c>
      <c r="L649" s="23">
        <v>6</v>
      </c>
      <c r="M649" s="41">
        <v>1</v>
      </c>
      <c r="N649" s="29">
        <v>-0.3</v>
      </c>
      <c r="O649" s="7">
        <v>18</v>
      </c>
      <c r="P649" s="78">
        <f>G649-N649</f>
        <v>1</v>
      </c>
      <c r="Q649" s="78">
        <f>K649/(O649/100)</f>
        <v>79.444444444444457</v>
      </c>
    </row>
    <row r="650" spans="1:17" hidden="1" x14ac:dyDescent="0.25">
      <c r="A650" s="69" t="s">
        <v>40</v>
      </c>
      <c r="B650" s="75" t="s">
        <v>42</v>
      </c>
      <c r="C650" s="58" t="s">
        <v>33</v>
      </c>
      <c r="D650" s="59">
        <v>3</v>
      </c>
      <c r="E650" s="59">
        <v>31</v>
      </c>
      <c r="F650" s="49" t="s">
        <v>2</v>
      </c>
      <c r="G650" s="38">
        <v>3.3</v>
      </c>
      <c r="H650" s="19">
        <v>14.1</v>
      </c>
      <c r="I650" s="19">
        <v>-4.9000000000000004</v>
      </c>
      <c r="J650" s="20">
        <v>10</v>
      </c>
      <c r="K650" s="19">
        <v>2.8</v>
      </c>
      <c r="L650" s="20">
        <v>2</v>
      </c>
      <c r="M650" s="39">
        <v>0</v>
      </c>
      <c r="N650" s="28"/>
      <c r="O650" s="21"/>
      <c r="P650" s="78"/>
      <c r="Q650" s="78"/>
    </row>
    <row r="651" spans="1:17" hidden="1" x14ac:dyDescent="0.25">
      <c r="A651" s="67" t="s">
        <v>40</v>
      </c>
      <c r="B651" s="73" t="s">
        <v>42</v>
      </c>
      <c r="C651" s="54" t="s">
        <v>33</v>
      </c>
      <c r="D651" s="55">
        <v>3</v>
      </c>
      <c r="E651" s="55">
        <v>32</v>
      </c>
      <c r="F651" s="47" t="s">
        <v>3</v>
      </c>
      <c r="G651" s="34">
        <v>4.9000000000000004</v>
      </c>
      <c r="H651" s="2">
        <v>16.3</v>
      </c>
      <c r="I651" s="2">
        <v>-5.5</v>
      </c>
      <c r="J651" s="3">
        <v>6</v>
      </c>
      <c r="K651" s="2">
        <v>8.4</v>
      </c>
      <c r="L651" s="3">
        <v>1</v>
      </c>
      <c r="M651" s="35">
        <v>1</v>
      </c>
      <c r="N651" s="26"/>
      <c r="O651" s="6"/>
      <c r="P651" s="78"/>
      <c r="Q651" s="78"/>
    </row>
    <row r="652" spans="1:17" hidden="1" x14ac:dyDescent="0.25">
      <c r="A652" s="67" t="s">
        <v>40</v>
      </c>
      <c r="B652" s="73" t="s">
        <v>42</v>
      </c>
      <c r="C652" s="54" t="s">
        <v>33</v>
      </c>
      <c r="D652" s="55">
        <v>3</v>
      </c>
      <c r="E652" s="55">
        <v>33</v>
      </c>
      <c r="F652" s="47" t="s">
        <v>5</v>
      </c>
      <c r="G652" s="34">
        <v>6.9</v>
      </c>
      <c r="H652" s="2">
        <v>17.3</v>
      </c>
      <c r="I652" s="2">
        <v>-5.0999999999999996</v>
      </c>
      <c r="J652" s="3">
        <v>5</v>
      </c>
      <c r="K652" s="2">
        <v>21.1</v>
      </c>
      <c r="L652" s="3">
        <v>2</v>
      </c>
      <c r="M652" s="35">
        <v>2</v>
      </c>
      <c r="N652" s="26"/>
      <c r="O652" s="6"/>
      <c r="P652" s="78"/>
      <c r="Q652" s="78"/>
    </row>
    <row r="653" spans="1:17" hidden="1" x14ac:dyDescent="0.25">
      <c r="A653" s="70" t="s">
        <v>40</v>
      </c>
      <c r="B653" s="76" t="s">
        <v>42</v>
      </c>
      <c r="C653" s="60" t="s">
        <v>33</v>
      </c>
      <c r="D653" s="61">
        <v>3</v>
      </c>
      <c r="E653" s="61">
        <v>34</v>
      </c>
      <c r="F653" s="44" t="s">
        <v>20</v>
      </c>
      <c r="G653" s="40">
        <v>4.5</v>
      </c>
      <c r="H653" s="22">
        <v>17.3</v>
      </c>
      <c r="I653" s="22">
        <v>-5.5</v>
      </c>
      <c r="J653" s="23">
        <v>21</v>
      </c>
      <c r="K653" s="22">
        <v>32.299999999999997</v>
      </c>
      <c r="L653" s="23">
        <v>5</v>
      </c>
      <c r="M653" s="41">
        <v>3</v>
      </c>
      <c r="N653" s="29">
        <v>3.9</v>
      </c>
      <c r="O653" s="7">
        <v>25</v>
      </c>
      <c r="P653" s="78">
        <f>G653-N653</f>
        <v>0.60000000000000009</v>
      </c>
      <c r="Q653" s="78">
        <f>K653/(O653/100)</f>
        <v>129.19999999999999</v>
      </c>
    </row>
    <row r="654" spans="1:17" hidden="1" x14ac:dyDescent="0.25">
      <c r="A654" s="69" t="s">
        <v>40</v>
      </c>
      <c r="B654" s="75" t="s">
        <v>42</v>
      </c>
      <c r="C654" s="58" t="s">
        <v>33</v>
      </c>
      <c r="D654" s="59">
        <v>4</v>
      </c>
      <c r="E654" s="59">
        <v>41</v>
      </c>
      <c r="F654" s="49" t="s">
        <v>2</v>
      </c>
      <c r="G654" s="38">
        <v>5</v>
      </c>
      <c r="H654" s="19">
        <v>17.899999999999999</v>
      </c>
      <c r="I654" s="19">
        <v>-4</v>
      </c>
      <c r="J654" s="20">
        <v>7</v>
      </c>
      <c r="K654" s="19">
        <v>3.5</v>
      </c>
      <c r="L654" s="20">
        <v>4</v>
      </c>
      <c r="M654" s="39">
        <v>0</v>
      </c>
      <c r="N654" s="28"/>
      <c r="O654" s="21"/>
      <c r="P654" s="78"/>
      <c r="Q654" s="78"/>
    </row>
    <row r="655" spans="1:17" hidden="1" x14ac:dyDescent="0.25">
      <c r="A655" s="67" t="s">
        <v>40</v>
      </c>
      <c r="B655" s="73" t="s">
        <v>42</v>
      </c>
      <c r="C655" s="54" t="s">
        <v>33</v>
      </c>
      <c r="D655" s="55">
        <v>4</v>
      </c>
      <c r="E655" s="55">
        <v>42</v>
      </c>
      <c r="F655" s="47" t="s">
        <v>3</v>
      </c>
      <c r="G655" s="34">
        <v>10.6</v>
      </c>
      <c r="H655" s="2">
        <v>24.3</v>
      </c>
      <c r="I655" s="2">
        <v>-3.5</v>
      </c>
      <c r="J655" s="3">
        <v>3</v>
      </c>
      <c r="K655" s="2">
        <v>2.9</v>
      </c>
      <c r="L655" s="3">
        <v>1</v>
      </c>
      <c r="M655" s="35">
        <v>0</v>
      </c>
      <c r="N655" s="26"/>
      <c r="O655" s="6"/>
      <c r="P655" s="78"/>
      <c r="Q655" s="78"/>
    </row>
    <row r="656" spans="1:17" hidden="1" x14ac:dyDescent="0.25">
      <c r="A656" s="67" t="s">
        <v>40</v>
      </c>
      <c r="B656" s="73" t="s">
        <v>42</v>
      </c>
      <c r="C656" s="54" t="s">
        <v>33</v>
      </c>
      <c r="D656" s="55">
        <v>4</v>
      </c>
      <c r="E656" s="55">
        <v>43</v>
      </c>
      <c r="F656" s="47" t="s">
        <v>4</v>
      </c>
      <c r="G656" s="34">
        <v>12.6</v>
      </c>
      <c r="H656" s="2">
        <v>22.1</v>
      </c>
      <c r="I656" s="2">
        <v>-1</v>
      </c>
      <c r="J656" s="3">
        <v>2</v>
      </c>
      <c r="K656" s="2">
        <v>9.5</v>
      </c>
      <c r="L656" s="3">
        <v>0</v>
      </c>
      <c r="M656" s="35">
        <v>1</v>
      </c>
      <c r="N656" s="26"/>
      <c r="O656" s="6"/>
      <c r="P656" s="78"/>
      <c r="Q656" s="78"/>
    </row>
    <row r="657" spans="1:17" hidden="1" x14ac:dyDescent="0.25">
      <c r="A657" s="70" t="s">
        <v>40</v>
      </c>
      <c r="B657" s="76" t="s">
        <v>42</v>
      </c>
      <c r="C657" s="60" t="s">
        <v>33</v>
      </c>
      <c r="D657" s="61">
        <v>4</v>
      </c>
      <c r="E657" s="61">
        <v>44</v>
      </c>
      <c r="F657" s="44" t="s">
        <v>19</v>
      </c>
      <c r="G657" s="40">
        <v>9.4</v>
      </c>
      <c r="H657" s="22">
        <v>24.3</v>
      </c>
      <c r="I657" s="22">
        <v>-4</v>
      </c>
      <c r="J657" s="23">
        <v>12</v>
      </c>
      <c r="K657" s="22">
        <v>15.9</v>
      </c>
      <c r="L657" s="23">
        <v>5</v>
      </c>
      <c r="M657" s="41">
        <v>1</v>
      </c>
      <c r="N657" s="29">
        <v>8.9</v>
      </c>
      <c r="O657" s="7">
        <v>33</v>
      </c>
      <c r="P657" s="78">
        <f>G657-N657</f>
        <v>0.5</v>
      </c>
      <c r="Q657" s="78">
        <f>K657/(O657/100)</f>
        <v>48.18181818181818</v>
      </c>
    </row>
    <row r="658" spans="1:17" hidden="1" x14ac:dyDescent="0.25">
      <c r="A658" s="69" t="s">
        <v>40</v>
      </c>
      <c r="B658" s="75" t="s">
        <v>42</v>
      </c>
      <c r="C658" s="58" t="s">
        <v>33</v>
      </c>
      <c r="D658" s="59">
        <v>5</v>
      </c>
      <c r="E658" s="59">
        <v>51</v>
      </c>
      <c r="F658" s="49" t="s">
        <v>2</v>
      </c>
      <c r="G658" s="38">
        <v>14</v>
      </c>
      <c r="H658" s="19">
        <v>23.1</v>
      </c>
      <c r="I658" s="19">
        <v>1.3</v>
      </c>
      <c r="J658" s="20">
        <v>0</v>
      </c>
      <c r="K658" s="19">
        <v>19.8</v>
      </c>
      <c r="L658" s="20">
        <v>3</v>
      </c>
      <c r="M658" s="39">
        <v>1</v>
      </c>
      <c r="N658" s="28"/>
      <c r="O658" s="21"/>
      <c r="P658" s="78"/>
      <c r="Q658" s="78"/>
    </row>
    <row r="659" spans="1:17" hidden="1" x14ac:dyDescent="0.25">
      <c r="A659" s="67" t="s">
        <v>40</v>
      </c>
      <c r="B659" s="73" t="s">
        <v>42</v>
      </c>
      <c r="C659" s="54" t="s">
        <v>33</v>
      </c>
      <c r="D659" s="55">
        <v>5</v>
      </c>
      <c r="E659" s="55">
        <v>52</v>
      </c>
      <c r="F659" s="47" t="s">
        <v>3</v>
      </c>
      <c r="G659" s="34">
        <v>14.3</v>
      </c>
      <c r="H659" s="2">
        <v>23</v>
      </c>
      <c r="I659" s="2">
        <v>1.8</v>
      </c>
      <c r="J659" s="3">
        <v>0</v>
      </c>
      <c r="K659" s="2">
        <v>8.5</v>
      </c>
      <c r="L659" s="3">
        <v>2</v>
      </c>
      <c r="M659" s="35">
        <v>1</v>
      </c>
      <c r="N659" s="26"/>
      <c r="O659" s="6"/>
      <c r="P659" s="78"/>
      <c r="Q659" s="78"/>
    </row>
    <row r="660" spans="1:17" hidden="1" x14ac:dyDescent="0.25">
      <c r="A660" s="67" t="s">
        <v>40</v>
      </c>
      <c r="B660" s="73" t="s">
        <v>42</v>
      </c>
      <c r="C660" s="54" t="s">
        <v>33</v>
      </c>
      <c r="D660" s="55">
        <v>5</v>
      </c>
      <c r="E660" s="55">
        <v>53</v>
      </c>
      <c r="F660" s="47" t="s">
        <v>5</v>
      </c>
      <c r="G660" s="34">
        <v>13.1</v>
      </c>
      <c r="H660" s="2">
        <v>22</v>
      </c>
      <c r="I660" s="2">
        <v>3.7</v>
      </c>
      <c r="J660" s="3">
        <v>0</v>
      </c>
      <c r="K660" s="2">
        <v>35.200000000000003</v>
      </c>
      <c r="L660" s="3">
        <v>3</v>
      </c>
      <c r="M660" s="35">
        <v>2</v>
      </c>
      <c r="N660" s="26"/>
      <c r="O660" s="6"/>
      <c r="P660" s="78"/>
      <c r="Q660" s="78"/>
    </row>
    <row r="661" spans="1:17" hidden="1" x14ac:dyDescent="0.25">
      <c r="A661" s="70" t="s">
        <v>40</v>
      </c>
      <c r="B661" s="76" t="s">
        <v>42</v>
      </c>
      <c r="C661" s="60" t="s">
        <v>33</v>
      </c>
      <c r="D661" s="61">
        <v>5</v>
      </c>
      <c r="E661" s="61">
        <v>54</v>
      </c>
      <c r="F661" s="44" t="s">
        <v>20</v>
      </c>
      <c r="G661" s="40">
        <v>13.8</v>
      </c>
      <c r="H661" s="22">
        <v>23.1</v>
      </c>
      <c r="I661" s="22">
        <v>1.3</v>
      </c>
      <c r="J661" s="23">
        <v>0</v>
      </c>
      <c r="K661" s="22">
        <v>63.5</v>
      </c>
      <c r="L661" s="23">
        <v>8</v>
      </c>
      <c r="M661" s="41">
        <v>4</v>
      </c>
      <c r="N661" s="29">
        <v>14.3</v>
      </c>
      <c r="O661" s="7">
        <v>61</v>
      </c>
      <c r="P661" s="78">
        <f>G661-N661</f>
        <v>-0.5</v>
      </c>
      <c r="Q661" s="78">
        <f>K661/(O661/100)</f>
        <v>104.09836065573771</v>
      </c>
    </row>
    <row r="662" spans="1:17" hidden="1" x14ac:dyDescent="0.25">
      <c r="A662" s="69" t="s">
        <v>40</v>
      </c>
      <c r="B662" s="75" t="s">
        <v>42</v>
      </c>
      <c r="C662" s="58" t="s">
        <v>33</v>
      </c>
      <c r="D662" s="59">
        <v>6</v>
      </c>
      <c r="E662" s="59">
        <v>61</v>
      </c>
      <c r="F662" s="49" t="s">
        <v>2</v>
      </c>
      <c r="G662" s="38">
        <v>19.8</v>
      </c>
      <c r="H662" s="19">
        <v>30.8</v>
      </c>
      <c r="I662" s="19">
        <v>7.3</v>
      </c>
      <c r="J662" s="20">
        <v>0</v>
      </c>
      <c r="K662" s="19">
        <v>0</v>
      </c>
      <c r="L662" s="20">
        <v>0</v>
      </c>
      <c r="M662" s="39">
        <v>0</v>
      </c>
      <c r="N662" s="28"/>
      <c r="O662" s="21"/>
      <c r="P662" s="78"/>
      <c r="Q662" s="78"/>
    </row>
    <row r="663" spans="1:17" hidden="1" x14ac:dyDescent="0.25">
      <c r="A663" s="67" t="s">
        <v>40</v>
      </c>
      <c r="B663" s="73" t="s">
        <v>42</v>
      </c>
      <c r="C663" s="54" t="s">
        <v>33</v>
      </c>
      <c r="D663" s="55">
        <v>6</v>
      </c>
      <c r="E663" s="55">
        <v>62</v>
      </c>
      <c r="F663" s="47" t="s">
        <v>3</v>
      </c>
      <c r="G663" s="34">
        <v>17.3</v>
      </c>
      <c r="H663" s="2">
        <v>30.1</v>
      </c>
      <c r="I663" s="2">
        <v>5</v>
      </c>
      <c r="J663" s="3">
        <v>0</v>
      </c>
      <c r="K663" s="2">
        <v>12.5</v>
      </c>
      <c r="L663" s="3">
        <v>2</v>
      </c>
      <c r="M663" s="35">
        <v>1</v>
      </c>
      <c r="N663" s="26"/>
      <c r="O663" s="6"/>
      <c r="P663" s="78"/>
      <c r="Q663" s="78"/>
    </row>
    <row r="664" spans="1:17" hidden="1" x14ac:dyDescent="0.25">
      <c r="A664" s="67" t="s">
        <v>40</v>
      </c>
      <c r="B664" s="73" t="s">
        <v>42</v>
      </c>
      <c r="C664" s="54" t="s">
        <v>33</v>
      </c>
      <c r="D664" s="55">
        <v>6</v>
      </c>
      <c r="E664" s="55">
        <v>63</v>
      </c>
      <c r="F664" s="47" t="s">
        <v>4</v>
      </c>
      <c r="G664" s="34">
        <v>16</v>
      </c>
      <c r="H664" s="2">
        <v>27.6</v>
      </c>
      <c r="I664" s="2">
        <v>5.7</v>
      </c>
      <c r="J664" s="3">
        <v>0</v>
      </c>
      <c r="K664" s="2">
        <v>20.3</v>
      </c>
      <c r="L664" s="3">
        <v>2</v>
      </c>
      <c r="M664" s="35">
        <v>1</v>
      </c>
      <c r="N664" s="26"/>
      <c r="O664" s="6"/>
      <c r="P664" s="78"/>
      <c r="Q664" s="78"/>
    </row>
    <row r="665" spans="1:17" hidden="1" x14ac:dyDescent="0.25">
      <c r="A665" s="70" t="s">
        <v>40</v>
      </c>
      <c r="B665" s="76" t="s">
        <v>42</v>
      </c>
      <c r="C665" s="60" t="s">
        <v>33</v>
      </c>
      <c r="D665" s="61">
        <v>6</v>
      </c>
      <c r="E665" s="61">
        <v>64</v>
      </c>
      <c r="F665" s="44" t="s">
        <v>19</v>
      </c>
      <c r="G665" s="40">
        <v>17.7</v>
      </c>
      <c r="H665" s="22">
        <v>30.8</v>
      </c>
      <c r="I665" s="22">
        <v>5</v>
      </c>
      <c r="J665" s="23">
        <v>0</v>
      </c>
      <c r="K665" s="22">
        <v>32.799999999999997</v>
      </c>
      <c r="L665" s="23">
        <v>4</v>
      </c>
      <c r="M665" s="41">
        <v>2</v>
      </c>
      <c r="N665" s="29">
        <v>17.100000000000001</v>
      </c>
      <c r="O665" s="7">
        <v>70</v>
      </c>
      <c r="P665" s="78">
        <f>G665-N665</f>
        <v>0.59999999999999787</v>
      </c>
      <c r="Q665" s="78">
        <f>K665/(O665/100)</f>
        <v>46.857142857142854</v>
      </c>
    </row>
    <row r="666" spans="1:17" hidden="1" x14ac:dyDescent="0.25">
      <c r="A666" s="69" t="s">
        <v>40</v>
      </c>
      <c r="B666" s="75" t="s">
        <v>42</v>
      </c>
      <c r="C666" s="58" t="s">
        <v>33</v>
      </c>
      <c r="D666" s="59">
        <v>7</v>
      </c>
      <c r="E666" s="59">
        <v>71</v>
      </c>
      <c r="F666" s="49" t="s">
        <v>2</v>
      </c>
      <c r="G666" s="38">
        <v>22.2</v>
      </c>
      <c r="H666" s="19">
        <v>36.5</v>
      </c>
      <c r="I666" s="19">
        <v>5.9</v>
      </c>
      <c r="J666" s="20">
        <v>0</v>
      </c>
      <c r="K666" s="19">
        <v>7.3</v>
      </c>
      <c r="L666" s="20">
        <v>1</v>
      </c>
      <c r="M666" s="39">
        <v>1</v>
      </c>
      <c r="N666" s="28"/>
      <c r="O666" s="21"/>
      <c r="P666" s="78"/>
      <c r="Q666" s="78"/>
    </row>
    <row r="667" spans="1:17" hidden="1" x14ac:dyDescent="0.25">
      <c r="A667" s="67" t="s">
        <v>40</v>
      </c>
      <c r="B667" s="73" t="s">
        <v>42</v>
      </c>
      <c r="C667" s="54" t="s">
        <v>33</v>
      </c>
      <c r="D667" s="55">
        <v>7</v>
      </c>
      <c r="E667" s="55">
        <v>72</v>
      </c>
      <c r="F667" s="47" t="s">
        <v>3</v>
      </c>
      <c r="G667" s="34">
        <v>22.2</v>
      </c>
      <c r="H667" s="2">
        <v>35.799999999999997</v>
      </c>
      <c r="I667" s="2">
        <v>4</v>
      </c>
      <c r="J667" s="3">
        <v>0</v>
      </c>
      <c r="K667" s="2">
        <v>3.1</v>
      </c>
      <c r="L667" s="3">
        <v>2</v>
      </c>
      <c r="M667" s="35">
        <v>0</v>
      </c>
      <c r="N667" s="26"/>
      <c r="O667" s="6"/>
      <c r="P667" s="78"/>
      <c r="Q667" s="78"/>
    </row>
    <row r="668" spans="1:17" hidden="1" x14ac:dyDescent="0.25">
      <c r="A668" s="67" t="s">
        <v>40</v>
      </c>
      <c r="B668" s="73" t="s">
        <v>42</v>
      </c>
      <c r="C668" s="54" t="s">
        <v>33</v>
      </c>
      <c r="D668" s="55">
        <v>7</v>
      </c>
      <c r="E668" s="55">
        <v>73</v>
      </c>
      <c r="F668" s="47" t="s">
        <v>5</v>
      </c>
      <c r="G668" s="34">
        <v>21.5</v>
      </c>
      <c r="H668" s="2">
        <v>36.5</v>
      </c>
      <c r="I668" s="2">
        <v>7.8</v>
      </c>
      <c r="J668" s="3">
        <v>0</v>
      </c>
      <c r="K668" s="2">
        <v>8.3000000000000007</v>
      </c>
      <c r="L668" s="3">
        <v>3</v>
      </c>
      <c r="M668" s="35">
        <v>1</v>
      </c>
      <c r="N668" s="26"/>
      <c r="O668" s="6"/>
      <c r="P668" s="78"/>
      <c r="Q668" s="78"/>
    </row>
    <row r="669" spans="1:17" hidden="1" x14ac:dyDescent="0.25">
      <c r="A669" s="70" t="s">
        <v>40</v>
      </c>
      <c r="B669" s="76" t="s">
        <v>42</v>
      </c>
      <c r="C669" s="60" t="s">
        <v>33</v>
      </c>
      <c r="D669" s="61">
        <v>7</v>
      </c>
      <c r="E669" s="61">
        <v>74</v>
      </c>
      <c r="F669" s="44" t="s">
        <v>20</v>
      </c>
      <c r="G669" s="40">
        <v>21.966666666666669</v>
      </c>
      <c r="H669" s="22">
        <v>36.5</v>
      </c>
      <c r="I669" s="22">
        <v>4</v>
      </c>
      <c r="J669" s="23">
        <v>0</v>
      </c>
      <c r="K669" s="22">
        <v>18.700000000000003</v>
      </c>
      <c r="L669" s="23">
        <v>6</v>
      </c>
      <c r="M669" s="41">
        <v>2</v>
      </c>
      <c r="N669" s="29">
        <v>18.899999999999999</v>
      </c>
      <c r="O669" s="7">
        <v>71</v>
      </c>
      <c r="P669" s="78">
        <f>G669-N669</f>
        <v>3.06666666666667</v>
      </c>
      <c r="Q669" s="78">
        <f>K669/(O669/100)</f>
        <v>26.338028169014091</v>
      </c>
    </row>
    <row r="670" spans="1:17" hidden="1" x14ac:dyDescent="0.25">
      <c r="A670" s="67" t="s">
        <v>40</v>
      </c>
      <c r="B670" s="73" t="s">
        <v>42</v>
      </c>
      <c r="C670" s="54" t="s">
        <v>33</v>
      </c>
      <c r="D670" s="55">
        <v>8</v>
      </c>
      <c r="E670" s="55">
        <v>81</v>
      </c>
      <c r="F670" s="47" t="s">
        <v>2</v>
      </c>
      <c r="G670" s="34">
        <v>25.8</v>
      </c>
      <c r="H670" s="2">
        <v>36.4</v>
      </c>
      <c r="I670" s="2">
        <v>7.8</v>
      </c>
      <c r="J670" s="3">
        <v>0</v>
      </c>
      <c r="K670" s="2">
        <v>1.5</v>
      </c>
      <c r="L670" s="3">
        <v>1</v>
      </c>
      <c r="M670" s="35">
        <v>0</v>
      </c>
      <c r="N670" s="26"/>
      <c r="O670" s="6"/>
      <c r="P670" s="78"/>
      <c r="Q670" s="78"/>
    </row>
    <row r="671" spans="1:17" hidden="1" x14ac:dyDescent="0.25">
      <c r="A671" s="67" t="s">
        <v>40</v>
      </c>
      <c r="B671" s="73" t="s">
        <v>42</v>
      </c>
      <c r="C671" s="54" t="s">
        <v>33</v>
      </c>
      <c r="D671" s="55">
        <v>8</v>
      </c>
      <c r="E671" s="55">
        <v>82</v>
      </c>
      <c r="F671" s="47" t="s">
        <v>3</v>
      </c>
      <c r="G671" s="34">
        <v>22.9</v>
      </c>
      <c r="H671" s="2">
        <v>36.4</v>
      </c>
      <c r="I671" s="2">
        <v>8.6</v>
      </c>
      <c r="J671" s="3">
        <v>0</v>
      </c>
      <c r="K671" s="2">
        <v>81</v>
      </c>
      <c r="L671" s="3">
        <v>1</v>
      </c>
      <c r="M671" s="35">
        <v>3</v>
      </c>
      <c r="N671" s="26"/>
      <c r="O671" s="6"/>
      <c r="P671" s="78"/>
      <c r="Q671" s="78"/>
    </row>
    <row r="672" spans="1:17" hidden="1" x14ac:dyDescent="0.25">
      <c r="A672" s="67" t="s">
        <v>40</v>
      </c>
      <c r="B672" s="73" t="s">
        <v>42</v>
      </c>
      <c r="C672" s="54" t="s">
        <v>33</v>
      </c>
      <c r="D672" s="55">
        <v>8</v>
      </c>
      <c r="E672" s="55">
        <v>83</v>
      </c>
      <c r="F672" s="47" t="s">
        <v>5</v>
      </c>
      <c r="G672" s="34">
        <v>21.1</v>
      </c>
      <c r="H672" s="2">
        <v>33</v>
      </c>
      <c r="I672" s="2">
        <v>8.3000000000000007</v>
      </c>
      <c r="J672" s="3">
        <v>0</v>
      </c>
      <c r="K672" s="2">
        <v>0.7</v>
      </c>
      <c r="L672" s="3">
        <v>1</v>
      </c>
      <c r="M672" s="35">
        <v>0</v>
      </c>
      <c r="N672" s="26"/>
      <c r="O672" s="6"/>
      <c r="P672" s="78"/>
      <c r="Q672" s="78"/>
    </row>
    <row r="673" spans="1:17" ht="13.8" hidden="1" thickBot="1" x14ac:dyDescent="0.3">
      <c r="A673" s="71" t="s">
        <v>40</v>
      </c>
      <c r="B673" s="77" t="s">
        <v>42</v>
      </c>
      <c r="C673" s="62" t="s">
        <v>33</v>
      </c>
      <c r="D673" s="63">
        <v>8</v>
      </c>
      <c r="E673" s="63">
        <v>84</v>
      </c>
      <c r="F673" s="51" t="s">
        <v>20</v>
      </c>
      <c r="G673" s="42">
        <v>23.2</v>
      </c>
      <c r="H673" s="4">
        <v>36.4</v>
      </c>
      <c r="I673" s="4">
        <v>7.8</v>
      </c>
      <c r="J673" s="5">
        <v>0</v>
      </c>
      <c r="K673" s="4">
        <v>83.2</v>
      </c>
      <c r="L673" s="5">
        <v>3</v>
      </c>
      <c r="M673" s="43">
        <v>3</v>
      </c>
      <c r="N673" s="30">
        <v>18.7</v>
      </c>
      <c r="O673" s="8">
        <v>57</v>
      </c>
      <c r="P673" s="78">
        <f>G673-N673</f>
        <v>4.5</v>
      </c>
      <c r="Q673" s="78">
        <f>K673/(O673/100)</f>
        <v>145.96491228070178</v>
      </c>
    </row>
    <row r="674" spans="1:17" hidden="1" x14ac:dyDescent="0.25">
      <c r="A674" s="66" t="s">
        <v>40</v>
      </c>
      <c r="B674" s="72" t="s">
        <v>41</v>
      </c>
      <c r="C674" s="52" t="s">
        <v>28</v>
      </c>
      <c r="D674" s="53">
        <v>9</v>
      </c>
      <c r="E674" s="53">
        <v>91</v>
      </c>
      <c r="F674" s="46" t="s">
        <v>2</v>
      </c>
      <c r="G674" s="32">
        <v>15.9</v>
      </c>
      <c r="H674" s="9">
        <v>26.2</v>
      </c>
      <c r="I674" s="9">
        <v>10.7</v>
      </c>
      <c r="J674" s="10">
        <v>0</v>
      </c>
      <c r="K674" s="9">
        <v>11.9</v>
      </c>
      <c r="L674" s="10">
        <v>2</v>
      </c>
      <c r="M674" s="33">
        <v>1</v>
      </c>
      <c r="N674" s="25"/>
      <c r="O674" s="11"/>
      <c r="P674" s="78"/>
      <c r="Q674" s="78"/>
    </row>
    <row r="675" spans="1:17" hidden="1" x14ac:dyDescent="0.25">
      <c r="A675" s="67" t="s">
        <v>40</v>
      </c>
      <c r="B675" s="73" t="s">
        <v>41</v>
      </c>
      <c r="C675" s="54" t="s">
        <v>28</v>
      </c>
      <c r="D675" s="55">
        <v>9</v>
      </c>
      <c r="E675" s="55">
        <v>92</v>
      </c>
      <c r="F675" s="47" t="s">
        <v>3</v>
      </c>
      <c r="G675" s="34">
        <v>15.3</v>
      </c>
      <c r="H675" s="2">
        <v>23.7</v>
      </c>
      <c r="I675" s="2">
        <v>9.6</v>
      </c>
      <c r="J675" s="3">
        <v>0</v>
      </c>
      <c r="K675" s="2">
        <v>50.1</v>
      </c>
      <c r="L675" s="3">
        <v>2</v>
      </c>
      <c r="M675" s="35">
        <v>3</v>
      </c>
      <c r="N675" s="26"/>
      <c r="O675" s="6"/>
      <c r="P675" s="78"/>
      <c r="Q675" s="78"/>
    </row>
    <row r="676" spans="1:17" hidden="1" x14ac:dyDescent="0.25">
      <c r="A676" s="67" t="s">
        <v>40</v>
      </c>
      <c r="B676" s="73" t="s">
        <v>41</v>
      </c>
      <c r="C676" s="54" t="s">
        <v>28</v>
      </c>
      <c r="D676" s="55">
        <v>9</v>
      </c>
      <c r="E676" s="55">
        <v>93</v>
      </c>
      <c r="F676" s="47" t="s">
        <v>4</v>
      </c>
      <c r="G676" s="34">
        <v>11.7</v>
      </c>
      <c r="H676" s="2">
        <v>21.5</v>
      </c>
      <c r="I676" s="2">
        <v>2.6</v>
      </c>
      <c r="J676" s="3">
        <v>0</v>
      </c>
      <c r="K676" s="2">
        <v>10.3</v>
      </c>
      <c r="L676" s="3">
        <v>5</v>
      </c>
      <c r="M676" s="35">
        <v>0</v>
      </c>
      <c r="N676" s="26"/>
      <c r="O676" s="6"/>
      <c r="P676" s="78"/>
      <c r="Q676" s="78"/>
    </row>
    <row r="677" spans="1:17" hidden="1" x14ac:dyDescent="0.25">
      <c r="A677" s="68" t="s">
        <v>40</v>
      </c>
      <c r="B677" s="74" t="s">
        <v>41</v>
      </c>
      <c r="C677" s="56" t="s">
        <v>28</v>
      </c>
      <c r="D677" s="57">
        <v>9</v>
      </c>
      <c r="E677" s="57">
        <v>94</v>
      </c>
      <c r="F677" s="48" t="s">
        <v>19</v>
      </c>
      <c r="G677" s="36">
        <v>14.3</v>
      </c>
      <c r="H677" s="16">
        <v>26.2</v>
      </c>
      <c r="I677" s="16">
        <v>2.6</v>
      </c>
      <c r="J677" s="17">
        <v>0</v>
      </c>
      <c r="K677" s="16">
        <v>72.3</v>
      </c>
      <c r="L677" s="17">
        <v>9</v>
      </c>
      <c r="M677" s="37">
        <v>4</v>
      </c>
      <c r="N677" s="27">
        <v>12.1</v>
      </c>
      <c r="O677" s="18">
        <v>46</v>
      </c>
      <c r="P677" s="78">
        <f>G677-N677</f>
        <v>2.2000000000000011</v>
      </c>
      <c r="Q677" s="78">
        <f>K677/(O677/100)</f>
        <v>157.17391304347825</v>
      </c>
    </row>
    <row r="678" spans="1:17" hidden="1" x14ac:dyDescent="0.25">
      <c r="A678" s="69" t="s">
        <v>40</v>
      </c>
      <c r="B678" s="75" t="s">
        <v>41</v>
      </c>
      <c r="C678" s="58" t="s">
        <v>28</v>
      </c>
      <c r="D678" s="59">
        <v>10</v>
      </c>
      <c r="E678" s="59">
        <v>101</v>
      </c>
      <c r="F678" s="49" t="s">
        <v>2</v>
      </c>
      <c r="G678" s="38">
        <v>12.3</v>
      </c>
      <c r="H678" s="19">
        <v>21</v>
      </c>
      <c r="I678" s="19">
        <v>8.3000000000000007</v>
      </c>
      <c r="J678" s="20">
        <v>0</v>
      </c>
      <c r="K678" s="19">
        <v>1.7</v>
      </c>
      <c r="L678" s="20">
        <v>2</v>
      </c>
      <c r="M678" s="39">
        <v>0</v>
      </c>
      <c r="N678" s="28"/>
      <c r="O678" s="21"/>
      <c r="P678" s="78"/>
      <c r="Q678" s="78"/>
    </row>
    <row r="679" spans="1:17" hidden="1" x14ac:dyDescent="0.25">
      <c r="A679" s="67" t="s">
        <v>40</v>
      </c>
      <c r="B679" s="73" t="s">
        <v>41</v>
      </c>
      <c r="C679" s="54" t="s">
        <v>28</v>
      </c>
      <c r="D679" s="55">
        <v>10</v>
      </c>
      <c r="E679" s="55">
        <v>102</v>
      </c>
      <c r="F679" s="47" t="s">
        <v>3</v>
      </c>
      <c r="G679" s="34">
        <v>13.1</v>
      </c>
      <c r="H679" s="2">
        <v>19.5</v>
      </c>
      <c r="I679" s="2">
        <v>7</v>
      </c>
      <c r="J679" s="3">
        <v>0</v>
      </c>
      <c r="K679" s="2">
        <v>33.6</v>
      </c>
      <c r="L679" s="3">
        <v>5</v>
      </c>
      <c r="M679" s="35">
        <v>2</v>
      </c>
      <c r="N679" s="26"/>
      <c r="O679" s="6"/>
      <c r="P679" s="78"/>
      <c r="Q679" s="78"/>
    </row>
    <row r="680" spans="1:17" hidden="1" x14ac:dyDescent="0.25">
      <c r="A680" s="67" t="s">
        <v>40</v>
      </c>
      <c r="B680" s="73" t="s">
        <v>41</v>
      </c>
      <c r="C680" s="54" t="s">
        <v>28</v>
      </c>
      <c r="D680" s="55">
        <v>10</v>
      </c>
      <c r="E680" s="55">
        <v>103</v>
      </c>
      <c r="F680" s="47" t="s">
        <v>5</v>
      </c>
      <c r="G680" s="34">
        <v>6.6</v>
      </c>
      <c r="H680" s="2">
        <v>14.5</v>
      </c>
      <c r="I680" s="2">
        <v>2</v>
      </c>
      <c r="J680" s="3">
        <v>0</v>
      </c>
      <c r="K680" s="2">
        <v>32.299999999999997</v>
      </c>
      <c r="L680" s="3">
        <v>1</v>
      </c>
      <c r="M680" s="35">
        <v>2</v>
      </c>
      <c r="N680" s="26"/>
      <c r="O680" s="6"/>
      <c r="P680" s="78"/>
      <c r="Q680" s="78"/>
    </row>
    <row r="681" spans="1:17" hidden="1" x14ac:dyDescent="0.25">
      <c r="A681" s="70" t="s">
        <v>40</v>
      </c>
      <c r="B681" s="76" t="s">
        <v>41</v>
      </c>
      <c r="C681" s="60" t="s">
        <v>28</v>
      </c>
      <c r="D681" s="61">
        <v>10</v>
      </c>
      <c r="E681" s="61">
        <v>104</v>
      </c>
      <c r="F681" s="44" t="s">
        <v>20</v>
      </c>
      <c r="G681" s="40">
        <v>10.6</v>
      </c>
      <c r="H681" s="22">
        <v>21</v>
      </c>
      <c r="I681" s="22">
        <v>2</v>
      </c>
      <c r="J681" s="23">
        <v>0</v>
      </c>
      <c r="K681" s="22">
        <v>67.599999999999994</v>
      </c>
      <c r="L681" s="23">
        <v>8</v>
      </c>
      <c r="M681" s="41">
        <v>4</v>
      </c>
      <c r="N681" s="29">
        <v>7.2</v>
      </c>
      <c r="O681" s="7">
        <v>40</v>
      </c>
      <c r="P681" s="78">
        <f>G681-N681</f>
        <v>3.3999999999999995</v>
      </c>
      <c r="Q681" s="78">
        <f>K681/(O681/100)</f>
        <v>168.99999999999997</v>
      </c>
    </row>
    <row r="682" spans="1:17" hidden="1" x14ac:dyDescent="0.25">
      <c r="A682" s="69" t="s">
        <v>40</v>
      </c>
      <c r="B682" s="75" t="s">
        <v>41</v>
      </c>
      <c r="C682" s="58" t="s">
        <v>28</v>
      </c>
      <c r="D682" s="59">
        <v>11</v>
      </c>
      <c r="E682" s="59">
        <v>111</v>
      </c>
      <c r="F682" s="49" t="s">
        <v>2</v>
      </c>
      <c r="G682" s="38">
        <v>7.6</v>
      </c>
      <c r="H682" s="19">
        <v>13.7</v>
      </c>
      <c r="I682" s="19">
        <v>4.2</v>
      </c>
      <c r="J682" s="20">
        <v>0</v>
      </c>
      <c r="K682" s="19">
        <v>0.7</v>
      </c>
      <c r="L682" s="20">
        <v>6</v>
      </c>
      <c r="M682" s="39">
        <v>0</v>
      </c>
      <c r="N682" s="28"/>
      <c r="O682" s="21"/>
      <c r="P682" s="78"/>
      <c r="Q682" s="78"/>
    </row>
    <row r="683" spans="1:17" hidden="1" x14ac:dyDescent="0.25">
      <c r="A683" s="67" t="s">
        <v>40</v>
      </c>
      <c r="B683" s="73" t="s">
        <v>41</v>
      </c>
      <c r="C683" s="54" t="s">
        <v>28</v>
      </c>
      <c r="D683" s="55">
        <v>11</v>
      </c>
      <c r="E683" s="55">
        <v>112</v>
      </c>
      <c r="F683" s="47" t="s">
        <v>3</v>
      </c>
      <c r="G683" s="34">
        <v>8</v>
      </c>
      <c r="H683" s="2">
        <v>12.6</v>
      </c>
      <c r="I683" s="2">
        <v>2</v>
      </c>
      <c r="J683" s="3">
        <v>0</v>
      </c>
      <c r="K683" s="2">
        <v>17.8</v>
      </c>
      <c r="L683" s="3">
        <v>3</v>
      </c>
      <c r="M683" s="35">
        <v>1</v>
      </c>
      <c r="N683" s="26"/>
      <c r="O683" s="6"/>
      <c r="P683" s="78"/>
      <c r="Q683" s="78"/>
    </row>
    <row r="684" spans="1:17" hidden="1" x14ac:dyDescent="0.25">
      <c r="A684" s="67" t="s">
        <v>40</v>
      </c>
      <c r="B684" s="73" t="s">
        <v>41</v>
      </c>
      <c r="C684" s="54" t="s">
        <v>28</v>
      </c>
      <c r="D684" s="55">
        <v>11</v>
      </c>
      <c r="E684" s="55">
        <v>113</v>
      </c>
      <c r="F684" s="47" t="s">
        <v>4</v>
      </c>
      <c r="G684" s="34">
        <v>1.9</v>
      </c>
      <c r="H684" s="2">
        <v>5.3</v>
      </c>
      <c r="I684" s="2">
        <v>-1</v>
      </c>
      <c r="J684" s="3">
        <v>4</v>
      </c>
      <c r="K684" s="2">
        <v>0.6</v>
      </c>
      <c r="L684" s="3">
        <v>2</v>
      </c>
      <c r="M684" s="35">
        <v>0</v>
      </c>
      <c r="N684" s="26"/>
      <c r="O684" s="6"/>
      <c r="P684" s="78"/>
      <c r="Q684" s="78"/>
    </row>
    <row r="685" spans="1:17" hidden="1" x14ac:dyDescent="0.25">
      <c r="A685" s="70" t="s">
        <v>40</v>
      </c>
      <c r="B685" s="76" t="s">
        <v>41</v>
      </c>
      <c r="C685" s="60" t="s">
        <v>28</v>
      </c>
      <c r="D685" s="61">
        <v>11</v>
      </c>
      <c r="E685" s="61">
        <v>114</v>
      </c>
      <c r="F685" s="44" t="s">
        <v>19</v>
      </c>
      <c r="G685" s="40">
        <v>5.8</v>
      </c>
      <c r="H685" s="22">
        <v>13.7</v>
      </c>
      <c r="I685" s="22">
        <v>-1</v>
      </c>
      <c r="J685" s="23">
        <v>4</v>
      </c>
      <c r="K685" s="22">
        <v>19.100000000000001</v>
      </c>
      <c r="L685" s="23">
        <v>11</v>
      </c>
      <c r="M685" s="41">
        <v>1</v>
      </c>
      <c r="N685" s="29">
        <v>1.7</v>
      </c>
      <c r="O685" s="7">
        <v>44</v>
      </c>
      <c r="P685" s="78">
        <f>G685-N685</f>
        <v>4.0999999999999996</v>
      </c>
      <c r="Q685" s="78">
        <f>K685/(O685/100)</f>
        <v>43.409090909090914</v>
      </c>
    </row>
    <row r="686" spans="1:17" hidden="1" x14ac:dyDescent="0.25">
      <c r="A686" s="69" t="s">
        <v>40</v>
      </c>
      <c r="B686" s="75" t="s">
        <v>41</v>
      </c>
      <c r="C686" s="58" t="s">
        <v>28</v>
      </c>
      <c r="D686" s="59">
        <v>12</v>
      </c>
      <c r="E686" s="59">
        <v>121</v>
      </c>
      <c r="F686" s="49" t="s">
        <v>2</v>
      </c>
      <c r="G686" s="38">
        <v>0.6</v>
      </c>
      <c r="H686" s="19">
        <v>5.0999999999999996</v>
      </c>
      <c r="I686" s="19">
        <v>-5.9</v>
      </c>
      <c r="J686" s="20">
        <v>6</v>
      </c>
      <c r="K686" s="19">
        <v>8.4</v>
      </c>
      <c r="L686" s="20">
        <v>8</v>
      </c>
      <c r="M686" s="39">
        <v>0</v>
      </c>
      <c r="N686" s="28"/>
      <c r="O686" s="21"/>
      <c r="P686" s="78"/>
      <c r="Q686" s="78"/>
    </row>
    <row r="687" spans="1:17" hidden="1" x14ac:dyDescent="0.25">
      <c r="A687" s="67" t="s">
        <v>40</v>
      </c>
      <c r="B687" s="73" t="s">
        <v>41</v>
      </c>
      <c r="C687" s="54" t="s">
        <v>28</v>
      </c>
      <c r="D687" s="55">
        <v>12</v>
      </c>
      <c r="E687" s="55">
        <v>122</v>
      </c>
      <c r="F687" s="47" t="s">
        <v>3</v>
      </c>
      <c r="G687" s="34">
        <v>4.7</v>
      </c>
      <c r="H687" s="2">
        <v>9.9</v>
      </c>
      <c r="I687" s="2">
        <v>0.2</v>
      </c>
      <c r="J687" s="3">
        <v>0</v>
      </c>
      <c r="K687" s="2">
        <v>16.8</v>
      </c>
      <c r="L687" s="3">
        <v>8</v>
      </c>
      <c r="M687" s="35">
        <v>1</v>
      </c>
      <c r="N687" s="26"/>
      <c r="O687" s="6"/>
      <c r="P687" s="78"/>
      <c r="Q687" s="78"/>
    </row>
    <row r="688" spans="1:17" hidden="1" x14ac:dyDescent="0.25">
      <c r="A688" s="67" t="s">
        <v>40</v>
      </c>
      <c r="B688" s="73" t="s">
        <v>41</v>
      </c>
      <c r="C688" s="54" t="s">
        <v>28</v>
      </c>
      <c r="D688" s="55">
        <v>12</v>
      </c>
      <c r="E688" s="55">
        <v>123</v>
      </c>
      <c r="F688" s="47" t="s">
        <v>5</v>
      </c>
      <c r="G688" s="34">
        <v>-0.6</v>
      </c>
      <c r="H688" s="2">
        <v>8.3000000000000007</v>
      </c>
      <c r="I688" s="2">
        <v>-10.1</v>
      </c>
      <c r="J688" s="3">
        <v>6</v>
      </c>
      <c r="K688" s="2">
        <v>7.9</v>
      </c>
      <c r="L688" s="3">
        <v>7</v>
      </c>
      <c r="M688" s="35">
        <v>0</v>
      </c>
      <c r="N688" s="26"/>
      <c r="O688" s="6"/>
      <c r="P688" s="78"/>
      <c r="Q688" s="78"/>
    </row>
    <row r="689" spans="1:17" hidden="1" x14ac:dyDescent="0.25">
      <c r="A689" s="70" t="s">
        <v>40</v>
      </c>
      <c r="B689" s="76" t="s">
        <v>41</v>
      </c>
      <c r="C689" s="60" t="s">
        <v>28</v>
      </c>
      <c r="D689" s="61">
        <v>12</v>
      </c>
      <c r="E689" s="61">
        <v>124</v>
      </c>
      <c r="F689" s="44" t="s">
        <v>20</v>
      </c>
      <c r="G689" s="40">
        <v>1.5</v>
      </c>
      <c r="H689" s="22">
        <v>9.9</v>
      </c>
      <c r="I689" s="22">
        <v>-10.1</v>
      </c>
      <c r="J689" s="23">
        <v>12</v>
      </c>
      <c r="K689" s="22">
        <v>33.1</v>
      </c>
      <c r="L689" s="23">
        <v>23</v>
      </c>
      <c r="M689" s="41">
        <v>1</v>
      </c>
      <c r="N689" s="29">
        <v>-0.8</v>
      </c>
      <c r="O689" s="7">
        <v>46</v>
      </c>
      <c r="P689" s="78">
        <f>G689-N689</f>
        <v>2.2999999999999998</v>
      </c>
      <c r="Q689" s="78">
        <f>K689/(O689/100)</f>
        <v>71.956521739130437</v>
      </c>
    </row>
    <row r="690" spans="1:17" hidden="1" x14ac:dyDescent="0.25">
      <c r="A690" s="69" t="s">
        <v>40</v>
      </c>
      <c r="B690" s="75" t="s">
        <v>42</v>
      </c>
      <c r="C690" s="58" t="s">
        <v>28</v>
      </c>
      <c r="D690" s="59">
        <v>1</v>
      </c>
      <c r="E690" s="59">
        <v>11</v>
      </c>
      <c r="F690" s="49" t="s">
        <v>2</v>
      </c>
      <c r="G690" s="38">
        <v>1.7</v>
      </c>
      <c r="H690" s="19">
        <v>11.9</v>
      </c>
      <c r="I690" s="19">
        <v>-5.4</v>
      </c>
      <c r="J690" s="20">
        <v>8</v>
      </c>
      <c r="K690" s="19">
        <v>39.9</v>
      </c>
      <c r="L690" s="20">
        <v>5</v>
      </c>
      <c r="M690" s="39">
        <v>1</v>
      </c>
      <c r="N690" s="28"/>
      <c r="O690" s="21"/>
      <c r="P690" s="78"/>
      <c r="Q690" s="78"/>
    </row>
    <row r="691" spans="1:17" hidden="1" x14ac:dyDescent="0.25">
      <c r="A691" s="67" t="s">
        <v>40</v>
      </c>
      <c r="B691" s="73" t="s">
        <v>42</v>
      </c>
      <c r="C691" s="54" t="s">
        <v>28</v>
      </c>
      <c r="D691" s="55">
        <v>1</v>
      </c>
      <c r="E691" s="55">
        <v>12</v>
      </c>
      <c r="F691" s="47" t="s">
        <v>3</v>
      </c>
      <c r="G691" s="34">
        <v>1.6</v>
      </c>
      <c r="H691" s="2">
        <v>9</v>
      </c>
      <c r="I691" s="2">
        <v>-2.9</v>
      </c>
      <c r="J691" s="3">
        <v>6</v>
      </c>
      <c r="K691" s="2">
        <v>4.0999999999999996</v>
      </c>
      <c r="L691" s="3">
        <v>4</v>
      </c>
      <c r="M691" s="35">
        <v>0</v>
      </c>
      <c r="N691" s="26"/>
      <c r="O691" s="6"/>
      <c r="P691" s="78"/>
      <c r="Q691" s="78"/>
    </row>
    <row r="692" spans="1:17" hidden="1" x14ac:dyDescent="0.25">
      <c r="A692" s="67" t="s">
        <v>40</v>
      </c>
      <c r="B692" s="73" t="s">
        <v>42</v>
      </c>
      <c r="C692" s="54" t="s">
        <v>28</v>
      </c>
      <c r="D692" s="55">
        <v>1</v>
      </c>
      <c r="E692" s="55">
        <v>13</v>
      </c>
      <c r="F692" s="47" t="s">
        <v>5</v>
      </c>
      <c r="G692" s="34">
        <v>-0.7</v>
      </c>
      <c r="H692" s="2">
        <v>3.2</v>
      </c>
      <c r="I692" s="2">
        <v>-6</v>
      </c>
      <c r="J692" s="3">
        <v>11</v>
      </c>
      <c r="K692" s="2">
        <v>14.5</v>
      </c>
      <c r="L692" s="3">
        <v>9</v>
      </c>
      <c r="M692" s="35">
        <v>0</v>
      </c>
      <c r="N692" s="26"/>
      <c r="O692" s="6"/>
      <c r="P692" s="78"/>
      <c r="Q692" s="78"/>
    </row>
    <row r="693" spans="1:17" hidden="1" x14ac:dyDescent="0.25">
      <c r="A693" s="70" t="s">
        <v>40</v>
      </c>
      <c r="B693" s="76" t="s">
        <v>42</v>
      </c>
      <c r="C693" s="60" t="s">
        <v>28</v>
      </c>
      <c r="D693" s="61">
        <v>1</v>
      </c>
      <c r="E693" s="61">
        <v>14</v>
      </c>
      <c r="F693" s="44" t="s">
        <v>20</v>
      </c>
      <c r="G693" s="40">
        <v>0.8</v>
      </c>
      <c r="H693" s="22">
        <v>11.9</v>
      </c>
      <c r="I693" s="22">
        <v>-6</v>
      </c>
      <c r="J693" s="23">
        <v>25</v>
      </c>
      <c r="K693" s="22">
        <v>58.5</v>
      </c>
      <c r="L693" s="23">
        <v>18</v>
      </c>
      <c r="M693" s="41">
        <v>1</v>
      </c>
      <c r="N693" s="29">
        <v>-2.4</v>
      </c>
      <c r="O693" s="7">
        <v>42</v>
      </c>
      <c r="P693" s="78">
        <f>G693-N693</f>
        <v>3.2</v>
      </c>
      <c r="Q693" s="78">
        <f>K693/(O693/100)</f>
        <v>139.28571428571428</v>
      </c>
    </row>
    <row r="694" spans="1:17" hidden="1" x14ac:dyDescent="0.25">
      <c r="A694" s="69" t="s">
        <v>40</v>
      </c>
      <c r="B694" s="75" t="s">
        <v>42</v>
      </c>
      <c r="C694" s="58" t="s">
        <v>28</v>
      </c>
      <c r="D694" s="59">
        <v>2</v>
      </c>
      <c r="E694" s="59">
        <v>21</v>
      </c>
      <c r="F694" s="49" t="s">
        <v>2</v>
      </c>
      <c r="G694" s="38">
        <v>-2.6</v>
      </c>
      <c r="H694" s="19">
        <v>3.9</v>
      </c>
      <c r="I694" s="19">
        <v>-9.3000000000000007</v>
      </c>
      <c r="J694" s="20">
        <v>9</v>
      </c>
      <c r="K694" s="19">
        <v>5.9</v>
      </c>
      <c r="L694" s="20">
        <v>5</v>
      </c>
      <c r="M694" s="39">
        <v>0</v>
      </c>
      <c r="N694" s="28"/>
      <c r="O694" s="21"/>
      <c r="P694" s="78"/>
      <c r="Q694" s="78"/>
    </row>
    <row r="695" spans="1:17" hidden="1" x14ac:dyDescent="0.25">
      <c r="A695" s="67" t="s">
        <v>40</v>
      </c>
      <c r="B695" s="73" t="s">
        <v>42</v>
      </c>
      <c r="C695" s="54" t="s">
        <v>28</v>
      </c>
      <c r="D695" s="55">
        <v>2</v>
      </c>
      <c r="E695" s="55">
        <v>22</v>
      </c>
      <c r="F695" s="47" t="s">
        <v>3</v>
      </c>
      <c r="G695" s="34">
        <v>0.2</v>
      </c>
      <c r="H695" s="2">
        <v>9.4</v>
      </c>
      <c r="I695" s="2">
        <v>-3.7</v>
      </c>
      <c r="J695" s="3">
        <v>10</v>
      </c>
      <c r="K695" s="2">
        <v>0.1</v>
      </c>
      <c r="L695" s="3">
        <v>1</v>
      </c>
      <c r="M695" s="35">
        <v>0</v>
      </c>
      <c r="N695" s="26"/>
      <c r="O695" s="6"/>
      <c r="P695" s="78"/>
      <c r="Q695" s="78"/>
    </row>
    <row r="696" spans="1:17" hidden="1" x14ac:dyDescent="0.25">
      <c r="A696" s="67" t="s">
        <v>40</v>
      </c>
      <c r="B696" s="73" t="s">
        <v>42</v>
      </c>
      <c r="C696" s="54" t="s">
        <v>28</v>
      </c>
      <c r="D696" s="55">
        <v>2</v>
      </c>
      <c r="E696" s="55">
        <v>23</v>
      </c>
      <c r="F696" s="47" t="s">
        <v>37</v>
      </c>
      <c r="G696" s="34">
        <v>1.7</v>
      </c>
      <c r="H696" s="2">
        <v>7.4</v>
      </c>
      <c r="I696" s="2">
        <v>-3.9</v>
      </c>
      <c r="J696" s="3">
        <v>7</v>
      </c>
      <c r="K696" s="2">
        <v>1.3</v>
      </c>
      <c r="L696" s="3">
        <v>2</v>
      </c>
      <c r="M696" s="35">
        <v>0</v>
      </c>
      <c r="N696" s="26"/>
      <c r="O696" s="6"/>
      <c r="P696" s="78"/>
      <c r="Q696" s="78"/>
    </row>
    <row r="697" spans="1:17" hidden="1" x14ac:dyDescent="0.25">
      <c r="A697" s="70" t="s">
        <v>40</v>
      </c>
      <c r="B697" s="76" t="s">
        <v>42</v>
      </c>
      <c r="C697" s="60" t="s">
        <v>28</v>
      </c>
      <c r="D697" s="61">
        <v>2</v>
      </c>
      <c r="E697" s="61">
        <v>24</v>
      </c>
      <c r="F697" s="44" t="s">
        <v>38</v>
      </c>
      <c r="G697" s="40">
        <v>-0.4</v>
      </c>
      <c r="H697" s="22">
        <v>9.4</v>
      </c>
      <c r="I697" s="22">
        <v>-9.3000000000000007</v>
      </c>
      <c r="J697" s="23">
        <v>26</v>
      </c>
      <c r="K697" s="22">
        <v>7.3</v>
      </c>
      <c r="L697" s="23">
        <v>8</v>
      </c>
      <c r="M697" s="41">
        <v>0</v>
      </c>
      <c r="N697" s="29">
        <v>-1.4</v>
      </c>
      <c r="O697" s="7">
        <v>33</v>
      </c>
      <c r="P697" s="78">
        <f>G697-N697</f>
        <v>0.99999999999999989</v>
      </c>
      <c r="Q697" s="78">
        <f>K697/(O697/100)</f>
        <v>22.121212121212121</v>
      </c>
    </row>
    <row r="698" spans="1:17" hidden="1" x14ac:dyDescent="0.25">
      <c r="A698" s="69" t="s">
        <v>40</v>
      </c>
      <c r="B698" s="75" t="s">
        <v>42</v>
      </c>
      <c r="C698" s="58" t="s">
        <v>28</v>
      </c>
      <c r="D698" s="59">
        <v>3</v>
      </c>
      <c r="E698" s="59">
        <v>31</v>
      </c>
      <c r="F698" s="49" t="s">
        <v>2</v>
      </c>
      <c r="G698" s="38">
        <v>2.8</v>
      </c>
      <c r="H698" s="19">
        <v>13</v>
      </c>
      <c r="I698" s="19">
        <v>-3</v>
      </c>
      <c r="J698" s="20">
        <v>8</v>
      </c>
      <c r="K698" s="19">
        <v>12.1</v>
      </c>
      <c r="L698" s="20">
        <v>3</v>
      </c>
      <c r="M698" s="39">
        <v>1</v>
      </c>
      <c r="N698" s="28"/>
      <c r="O698" s="21"/>
      <c r="P698" s="78"/>
      <c r="Q698" s="78"/>
    </row>
    <row r="699" spans="1:17" hidden="1" x14ac:dyDescent="0.25">
      <c r="A699" s="67" t="s">
        <v>40</v>
      </c>
      <c r="B699" s="73" t="s">
        <v>42</v>
      </c>
      <c r="C699" s="54" t="s">
        <v>28</v>
      </c>
      <c r="D699" s="55">
        <v>3</v>
      </c>
      <c r="E699" s="55">
        <v>32</v>
      </c>
      <c r="F699" s="47" t="s">
        <v>3</v>
      </c>
      <c r="G699" s="34">
        <v>3.8</v>
      </c>
      <c r="H699" s="2">
        <v>14.1</v>
      </c>
      <c r="I699" s="2">
        <v>-2</v>
      </c>
      <c r="J699" s="3">
        <v>5</v>
      </c>
      <c r="K699" s="2">
        <v>3.7</v>
      </c>
      <c r="L699" s="3">
        <v>2</v>
      </c>
      <c r="M699" s="35">
        <v>0</v>
      </c>
      <c r="N699" s="26"/>
      <c r="O699" s="6"/>
      <c r="P699" s="78"/>
      <c r="Q699" s="78"/>
    </row>
    <row r="700" spans="1:17" hidden="1" x14ac:dyDescent="0.25">
      <c r="A700" s="67" t="s">
        <v>40</v>
      </c>
      <c r="B700" s="73" t="s">
        <v>42</v>
      </c>
      <c r="C700" s="54" t="s">
        <v>28</v>
      </c>
      <c r="D700" s="55">
        <v>3</v>
      </c>
      <c r="E700" s="55">
        <v>33</v>
      </c>
      <c r="F700" s="47" t="s">
        <v>5</v>
      </c>
      <c r="G700" s="34">
        <v>5.4</v>
      </c>
      <c r="H700" s="2">
        <v>15.8</v>
      </c>
      <c r="I700" s="2">
        <v>-2.2000000000000002</v>
      </c>
      <c r="J700" s="3">
        <v>3</v>
      </c>
      <c r="K700" s="2">
        <v>26.3</v>
      </c>
      <c r="L700" s="3">
        <v>3</v>
      </c>
      <c r="M700" s="35">
        <v>3</v>
      </c>
      <c r="N700" s="26"/>
      <c r="O700" s="6"/>
      <c r="P700" s="78"/>
      <c r="Q700" s="78"/>
    </row>
    <row r="701" spans="1:17" hidden="1" x14ac:dyDescent="0.25">
      <c r="A701" s="70" t="s">
        <v>40</v>
      </c>
      <c r="B701" s="76" t="s">
        <v>42</v>
      </c>
      <c r="C701" s="60" t="s">
        <v>28</v>
      </c>
      <c r="D701" s="61">
        <v>3</v>
      </c>
      <c r="E701" s="61">
        <v>34</v>
      </c>
      <c r="F701" s="44" t="s">
        <v>20</v>
      </c>
      <c r="G701" s="40">
        <v>4</v>
      </c>
      <c r="H701" s="22">
        <v>15.8</v>
      </c>
      <c r="I701" s="22">
        <v>-3</v>
      </c>
      <c r="J701" s="23">
        <v>16</v>
      </c>
      <c r="K701" s="22">
        <v>42.1</v>
      </c>
      <c r="L701" s="23">
        <v>8</v>
      </c>
      <c r="M701" s="41">
        <v>4</v>
      </c>
      <c r="N701" s="29">
        <v>2.4</v>
      </c>
      <c r="O701" s="7">
        <v>46</v>
      </c>
      <c r="P701" s="78">
        <f>G701-N701</f>
        <v>1.6</v>
      </c>
      <c r="Q701" s="78">
        <f>K701/(O701/100)</f>
        <v>91.521739130434781</v>
      </c>
    </row>
    <row r="702" spans="1:17" hidden="1" x14ac:dyDescent="0.25">
      <c r="A702" s="69" t="s">
        <v>40</v>
      </c>
      <c r="B702" s="75" t="s">
        <v>42</v>
      </c>
      <c r="C702" s="58" t="s">
        <v>28</v>
      </c>
      <c r="D702" s="59">
        <v>4</v>
      </c>
      <c r="E702" s="59">
        <v>41</v>
      </c>
      <c r="F702" s="49" t="s">
        <v>2</v>
      </c>
      <c r="G702" s="38">
        <v>3.3</v>
      </c>
      <c r="H702" s="19">
        <v>18.5</v>
      </c>
      <c r="I702" s="19">
        <v>-3.1</v>
      </c>
      <c r="J702" s="20">
        <v>7</v>
      </c>
      <c r="K702" s="19">
        <v>21.2</v>
      </c>
      <c r="L702" s="20">
        <v>1</v>
      </c>
      <c r="M702" s="39">
        <v>2</v>
      </c>
      <c r="N702" s="28"/>
      <c r="O702" s="21"/>
      <c r="P702" s="78"/>
      <c r="Q702" s="78"/>
    </row>
    <row r="703" spans="1:17" hidden="1" x14ac:dyDescent="0.25">
      <c r="A703" s="67" t="s">
        <v>40</v>
      </c>
      <c r="B703" s="73" t="s">
        <v>42</v>
      </c>
      <c r="C703" s="54" t="s">
        <v>28</v>
      </c>
      <c r="D703" s="55">
        <v>4</v>
      </c>
      <c r="E703" s="55">
        <v>42</v>
      </c>
      <c r="F703" s="47" t="s">
        <v>3</v>
      </c>
      <c r="G703" s="34">
        <v>9.6999999999999993</v>
      </c>
      <c r="H703" s="2">
        <v>22</v>
      </c>
      <c r="I703" s="2">
        <v>0.5</v>
      </c>
      <c r="J703" s="3">
        <v>0</v>
      </c>
      <c r="K703" s="2">
        <v>0.3</v>
      </c>
      <c r="L703" s="3">
        <v>1</v>
      </c>
      <c r="M703" s="35">
        <v>0</v>
      </c>
      <c r="N703" s="26"/>
      <c r="O703" s="6"/>
      <c r="P703" s="78"/>
      <c r="Q703" s="78"/>
    </row>
    <row r="704" spans="1:17" hidden="1" x14ac:dyDescent="0.25">
      <c r="A704" s="67" t="s">
        <v>40</v>
      </c>
      <c r="B704" s="73" t="s">
        <v>42</v>
      </c>
      <c r="C704" s="54" t="s">
        <v>28</v>
      </c>
      <c r="D704" s="55">
        <v>4</v>
      </c>
      <c r="E704" s="55">
        <v>43</v>
      </c>
      <c r="F704" s="47" t="s">
        <v>4</v>
      </c>
      <c r="G704" s="34">
        <v>10.8</v>
      </c>
      <c r="H704" s="2">
        <v>23.5</v>
      </c>
      <c r="I704" s="2">
        <v>1.2</v>
      </c>
      <c r="J704" s="3">
        <v>0</v>
      </c>
      <c r="K704" s="2">
        <v>22.9</v>
      </c>
      <c r="L704" s="3">
        <v>5</v>
      </c>
      <c r="M704" s="35">
        <v>1</v>
      </c>
      <c r="N704" s="26"/>
      <c r="O704" s="6"/>
      <c r="P704" s="78"/>
      <c r="Q704" s="78"/>
    </row>
    <row r="705" spans="1:17" hidden="1" x14ac:dyDescent="0.25">
      <c r="A705" s="70" t="s">
        <v>40</v>
      </c>
      <c r="B705" s="76" t="s">
        <v>42</v>
      </c>
      <c r="C705" s="60" t="s">
        <v>28</v>
      </c>
      <c r="D705" s="61">
        <v>4</v>
      </c>
      <c r="E705" s="61">
        <v>44</v>
      </c>
      <c r="F705" s="44" t="s">
        <v>19</v>
      </c>
      <c r="G705" s="40">
        <v>7.9</v>
      </c>
      <c r="H705" s="22">
        <v>23.5</v>
      </c>
      <c r="I705" s="22">
        <v>-3.1</v>
      </c>
      <c r="J705" s="23">
        <v>7</v>
      </c>
      <c r="K705" s="22">
        <v>44.4</v>
      </c>
      <c r="L705" s="23">
        <v>7</v>
      </c>
      <c r="M705" s="41">
        <v>3</v>
      </c>
      <c r="N705" s="29">
        <v>6.4</v>
      </c>
      <c r="O705" s="7">
        <v>39</v>
      </c>
      <c r="P705" s="78">
        <f>G705-N705</f>
        <v>1.5</v>
      </c>
      <c r="Q705" s="78">
        <f>K705/(O705/100)</f>
        <v>113.84615384615384</v>
      </c>
    </row>
    <row r="706" spans="1:17" hidden="1" x14ac:dyDescent="0.25">
      <c r="A706" s="69" t="s">
        <v>40</v>
      </c>
      <c r="B706" s="75" t="s">
        <v>42</v>
      </c>
      <c r="C706" s="58" t="s">
        <v>28</v>
      </c>
      <c r="D706" s="59">
        <v>5</v>
      </c>
      <c r="E706" s="59">
        <v>51</v>
      </c>
      <c r="F706" s="49" t="s">
        <v>2</v>
      </c>
      <c r="G706" s="38">
        <v>12.8</v>
      </c>
      <c r="H706" s="19">
        <v>25.4</v>
      </c>
      <c r="I706" s="19">
        <v>5.0999999999999996</v>
      </c>
      <c r="J706" s="20">
        <v>0</v>
      </c>
      <c r="K706" s="19">
        <v>14</v>
      </c>
      <c r="L706" s="20">
        <v>5</v>
      </c>
      <c r="M706" s="39">
        <v>1</v>
      </c>
      <c r="N706" s="28"/>
      <c r="O706" s="21"/>
      <c r="P706" s="78"/>
      <c r="Q706" s="78"/>
    </row>
    <row r="707" spans="1:17" hidden="1" x14ac:dyDescent="0.25">
      <c r="A707" s="67" t="s">
        <v>40</v>
      </c>
      <c r="B707" s="73" t="s">
        <v>42</v>
      </c>
      <c r="C707" s="54" t="s">
        <v>28</v>
      </c>
      <c r="D707" s="55">
        <v>5</v>
      </c>
      <c r="E707" s="55">
        <v>52</v>
      </c>
      <c r="F707" s="47" t="s">
        <v>3</v>
      </c>
      <c r="G707" s="34">
        <v>13.3</v>
      </c>
      <c r="H707" s="2">
        <v>26.3</v>
      </c>
      <c r="I707" s="2">
        <v>5.3</v>
      </c>
      <c r="J707" s="3">
        <v>0</v>
      </c>
      <c r="K707" s="2">
        <v>24.3</v>
      </c>
      <c r="L707" s="3">
        <v>3</v>
      </c>
      <c r="M707" s="35">
        <v>0</v>
      </c>
      <c r="N707" s="26"/>
      <c r="O707" s="6"/>
      <c r="P707" s="78"/>
      <c r="Q707" s="78"/>
    </row>
    <row r="708" spans="1:17" hidden="1" x14ac:dyDescent="0.25">
      <c r="A708" s="67" t="s">
        <v>40</v>
      </c>
      <c r="B708" s="73" t="s">
        <v>42</v>
      </c>
      <c r="C708" s="54" t="s">
        <v>28</v>
      </c>
      <c r="D708" s="55">
        <v>5</v>
      </c>
      <c r="E708" s="55">
        <v>53</v>
      </c>
      <c r="F708" s="47" t="s">
        <v>5</v>
      </c>
      <c r="G708" s="34">
        <v>12.2</v>
      </c>
      <c r="H708" s="2">
        <v>22.1</v>
      </c>
      <c r="I708" s="2">
        <v>5.4</v>
      </c>
      <c r="J708" s="3">
        <v>0</v>
      </c>
      <c r="K708" s="2">
        <v>15.1</v>
      </c>
      <c r="L708" s="3">
        <v>4</v>
      </c>
      <c r="M708" s="35">
        <v>2</v>
      </c>
      <c r="N708" s="26"/>
      <c r="O708" s="6"/>
      <c r="P708" s="78"/>
      <c r="Q708" s="78"/>
    </row>
    <row r="709" spans="1:17" hidden="1" x14ac:dyDescent="0.25">
      <c r="A709" s="70" t="s">
        <v>40</v>
      </c>
      <c r="B709" s="76" t="s">
        <v>42</v>
      </c>
      <c r="C709" s="60" t="s">
        <v>28</v>
      </c>
      <c r="D709" s="61">
        <v>5</v>
      </c>
      <c r="E709" s="61">
        <v>54</v>
      </c>
      <c r="F709" s="44" t="s">
        <v>20</v>
      </c>
      <c r="G709" s="40">
        <v>12.7</v>
      </c>
      <c r="H709" s="22">
        <v>26.3</v>
      </c>
      <c r="I709" s="22">
        <v>5.0999999999999996</v>
      </c>
      <c r="J709" s="23">
        <v>0</v>
      </c>
      <c r="K709" s="22">
        <v>53.4</v>
      </c>
      <c r="L709" s="23">
        <v>12</v>
      </c>
      <c r="M709" s="41">
        <v>3</v>
      </c>
      <c r="N709" s="29">
        <v>12</v>
      </c>
      <c r="O709" s="7">
        <v>54</v>
      </c>
      <c r="P709" s="78">
        <f>G709-N709</f>
        <v>0.69999999999999929</v>
      </c>
      <c r="Q709" s="78">
        <f>K709/(O709/100)</f>
        <v>98.888888888888886</v>
      </c>
    </row>
    <row r="710" spans="1:17" hidden="1" x14ac:dyDescent="0.25">
      <c r="A710" s="69" t="s">
        <v>40</v>
      </c>
      <c r="B710" s="75" t="s">
        <v>42</v>
      </c>
      <c r="C710" s="58" t="s">
        <v>28</v>
      </c>
      <c r="D710" s="59">
        <v>6</v>
      </c>
      <c r="E710" s="59">
        <v>61</v>
      </c>
      <c r="F710" s="49" t="s">
        <v>2</v>
      </c>
      <c r="G710" s="38">
        <v>17.3</v>
      </c>
      <c r="H710" s="19">
        <v>32.1</v>
      </c>
      <c r="I710" s="19">
        <v>8.4</v>
      </c>
      <c r="J710" s="20">
        <v>0</v>
      </c>
      <c r="K710" s="19">
        <v>17.100000000000001</v>
      </c>
      <c r="L710" s="20">
        <v>2</v>
      </c>
      <c r="M710" s="39">
        <v>1</v>
      </c>
      <c r="N710" s="28"/>
      <c r="O710" s="21"/>
      <c r="P710" s="78"/>
      <c r="Q710" s="78"/>
    </row>
    <row r="711" spans="1:17" hidden="1" x14ac:dyDescent="0.25">
      <c r="A711" s="67" t="s">
        <v>40</v>
      </c>
      <c r="B711" s="73" t="s">
        <v>42</v>
      </c>
      <c r="C711" s="54" t="s">
        <v>28</v>
      </c>
      <c r="D711" s="55">
        <v>6</v>
      </c>
      <c r="E711" s="55">
        <v>62</v>
      </c>
      <c r="F711" s="47" t="s">
        <v>3</v>
      </c>
      <c r="G711" s="34">
        <v>15.8</v>
      </c>
      <c r="H711" s="2">
        <v>30</v>
      </c>
      <c r="I711" s="2">
        <v>8.1</v>
      </c>
      <c r="J711" s="3">
        <v>0</v>
      </c>
      <c r="K711" s="2">
        <v>22.5</v>
      </c>
      <c r="L711" s="3">
        <v>2</v>
      </c>
      <c r="M711" s="35">
        <v>2</v>
      </c>
      <c r="N711" s="26"/>
      <c r="O711" s="6"/>
      <c r="P711" s="78"/>
      <c r="Q711" s="78"/>
    </row>
    <row r="712" spans="1:17" hidden="1" x14ac:dyDescent="0.25">
      <c r="A712" s="67" t="s">
        <v>40</v>
      </c>
      <c r="B712" s="73" t="s">
        <v>42</v>
      </c>
      <c r="C712" s="54" t="s">
        <v>28</v>
      </c>
      <c r="D712" s="55">
        <v>6</v>
      </c>
      <c r="E712" s="55">
        <v>63</v>
      </c>
      <c r="F712" s="47" t="s">
        <v>4</v>
      </c>
      <c r="G712" s="34">
        <v>14.9</v>
      </c>
      <c r="H712" s="2">
        <v>27.8</v>
      </c>
      <c r="I712" s="2">
        <v>7.4</v>
      </c>
      <c r="J712" s="3">
        <v>0</v>
      </c>
      <c r="K712" s="2">
        <v>17.100000000000001</v>
      </c>
      <c r="L712" s="3">
        <v>6</v>
      </c>
      <c r="M712" s="35">
        <v>1</v>
      </c>
      <c r="N712" s="26"/>
      <c r="O712" s="6"/>
      <c r="P712" s="78"/>
      <c r="Q712" s="78"/>
    </row>
    <row r="713" spans="1:17" hidden="1" x14ac:dyDescent="0.25">
      <c r="A713" s="70" t="s">
        <v>40</v>
      </c>
      <c r="B713" s="76" t="s">
        <v>42</v>
      </c>
      <c r="C713" s="60" t="s">
        <v>28</v>
      </c>
      <c r="D713" s="61">
        <v>6</v>
      </c>
      <c r="E713" s="61">
        <v>64</v>
      </c>
      <c r="F713" s="44" t="s">
        <v>19</v>
      </c>
      <c r="G713" s="40">
        <v>16</v>
      </c>
      <c r="H713" s="22">
        <v>32.1</v>
      </c>
      <c r="I713" s="22">
        <v>7.4</v>
      </c>
      <c r="J713" s="23">
        <v>0</v>
      </c>
      <c r="K713" s="22">
        <v>56.7</v>
      </c>
      <c r="L713" s="23">
        <v>10</v>
      </c>
      <c r="M713" s="41">
        <v>4</v>
      </c>
      <c r="N713" s="29">
        <v>14.9</v>
      </c>
      <c r="O713" s="7">
        <v>73</v>
      </c>
      <c r="P713" s="78">
        <f>G713-N713</f>
        <v>1.0999999999999996</v>
      </c>
      <c r="Q713" s="78">
        <f>K713/(O713/100)</f>
        <v>77.671232876712338</v>
      </c>
    </row>
    <row r="714" spans="1:17" hidden="1" x14ac:dyDescent="0.25">
      <c r="A714" s="69" t="s">
        <v>40</v>
      </c>
      <c r="B714" s="75" t="s">
        <v>42</v>
      </c>
      <c r="C714" s="58" t="s">
        <v>28</v>
      </c>
      <c r="D714" s="59">
        <v>7</v>
      </c>
      <c r="E714" s="59">
        <v>71</v>
      </c>
      <c r="F714" s="49" t="s">
        <v>2</v>
      </c>
      <c r="G714" s="38">
        <v>21.5</v>
      </c>
      <c r="H714" s="19">
        <v>35.6</v>
      </c>
      <c r="I714" s="19">
        <v>7.4</v>
      </c>
      <c r="J714" s="20">
        <v>0</v>
      </c>
      <c r="K714" s="19">
        <v>15.4</v>
      </c>
      <c r="L714" s="20">
        <v>2</v>
      </c>
      <c r="M714" s="39">
        <v>1</v>
      </c>
      <c r="N714" s="28"/>
      <c r="O714" s="21"/>
      <c r="P714" s="78"/>
      <c r="Q714" s="78"/>
    </row>
    <row r="715" spans="1:17" hidden="1" x14ac:dyDescent="0.25">
      <c r="A715" s="67" t="s">
        <v>40</v>
      </c>
      <c r="B715" s="73" t="s">
        <v>42</v>
      </c>
      <c r="C715" s="54" t="s">
        <v>28</v>
      </c>
      <c r="D715" s="55">
        <v>7</v>
      </c>
      <c r="E715" s="55">
        <v>72</v>
      </c>
      <c r="F715" s="47" t="s">
        <v>3</v>
      </c>
      <c r="G715" s="34">
        <v>21.4</v>
      </c>
      <c r="H715" s="2">
        <v>34.9</v>
      </c>
      <c r="I715" s="2">
        <v>8.4</v>
      </c>
      <c r="J715" s="3">
        <v>0</v>
      </c>
      <c r="K715" s="2">
        <v>2.2000000000000002</v>
      </c>
      <c r="L715" s="3">
        <v>4</v>
      </c>
      <c r="M715" s="35">
        <v>0</v>
      </c>
      <c r="N715" s="26"/>
      <c r="O715" s="6"/>
      <c r="P715" s="78"/>
      <c r="Q715" s="78"/>
    </row>
    <row r="716" spans="1:17" hidden="1" x14ac:dyDescent="0.25">
      <c r="A716" s="67" t="s">
        <v>40</v>
      </c>
      <c r="B716" s="73" t="s">
        <v>42</v>
      </c>
      <c r="C716" s="54" t="s">
        <v>28</v>
      </c>
      <c r="D716" s="55">
        <v>7</v>
      </c>
      <c r="E716" s="55">
        <v>73</v>
      </c>
      <c r="F716" s="47" t="s">
        <v>5</v>
      </c>
      <c r="G716" s="34">
        <v>19.100000000000001</v>
      </c>
      <c r="H716" s="2">
        <v>36.4</v>
      </c>
      <c r="I716" s="2">
        <v>7.9</v>
      </c>
      <c r="J716" s="3">
        <v>0</v>
      </c>
      <c r="K716" s="2">
        <v>9.6</v>
      </c>
      <c r="L716" s="3">
        <v>6</v>
      </c>
      <c r="M716" s="35">
        <v>0</v>
      </c>
      <c r="N716" s="26"/>
      <c r="O716" s="6"/>
      <c r="P716" s="78"/>
      <c r="Q716" s="78"/>
    </row>
    <row r="717" spans="1:17" hidden="1" x14ac:dyDescent="0.25">
      <c r="A717" s="70" t="s">
        <v>40</v>
      </c>
      <c r="B717" s="76" t="s">
        <v>42</v>
      </c>
      <c r="C717" s="60" t="s">
        <v>28</v>
      </c>
      <c r="D717" s="61">
        <v>7</v>
      </c>
      <c r="E717" s="61">
        <v>74</v>
      </c>
      <c r="F717" s="44" t="s">
        <v>20</v>
      </c>
      <c r="G717" s="40">
        <v>20.6</v>
      </c>
      <c r="H717" s="22">
        <v>36.4</v>
      </c>
      <c r="I717" s="22">
        <v>7.4</v>
      </c>
      <c r="J717" s="23">
        <v>0</v>
      </c>
      <c r="K717" s="22">
        <v>27.2</v>
      </c>
      <c r="L717" s="23">
        <v>12</v>
      </c>
      <c r="M717" s="41">
        <v>1</v>
      </c>
      <c r="N717" s="29">
        <v>16.600000000000001</v>
      </c>
      <c r="O717" s="7">
        <v>81</v>
      </c>
      <c r="P717" s="78">
        <f>G717-N717</f>
        <v>4</v>
      </c>
      <c r="Q717" s="78">
        <f>K717/(O717/100)</f>
        <v>33.580246913580247</v>
      </c>
    </row>
    <row r="718" spans="1:17" hidden="1" x14ac:dyDescent="0.25">
      <c r="A718" s="67" t="s">
        <v>40</v>
      </c>
      <c r="B718" s="73" t="s">
        <v>42</v>
      </c>
      <c r="C718" s="54" t="s">
        <v>28</v>
      </c>
      <c r="D718" s="55">
        <v>8</v>
      </c>
      <c r="E718" s="55">
        <v>81</v>
      </c>
      <c r="F718" s="47" t="s">
        <v>2</v>
      </c>
      <c r="G718" s="34">
        <v>24.3</v>
      </c>
      <c r="H718" s="2">
        <v>36.700000000000003</v>
      </c>
      <c r="I718" s="2">
        <v>11.1</v>
      </c>
      <c r="J718" s="3">
        <v>0</v>
      </c>
      <c r="K718" s="2">
        <v>0.1</v>
      </c>
      <c r="L718" s="3">
        <v>1</v>
      </c>
      <c r="M718" s="35">
        <v>0</v>
      </c>
      <c r="N718" s="26"/>
      <c r="O718" s="6"/>
      <c r="P718" s="78"/>
      <c r="Q718" s="78"/>
    </row>
    <row r="719" spans="1:17" hidden="1" x14ac:dyDescent="0.25">
      <c r="A719" s="67" t="s">
        <v>40</v>
      </c>
      <c r="B719" s="73" t="s">
        <v>42</v>
      </c>
      <c r="C719" s="54" t="s">
        <v>28</v>
      </c>
      <c r="D719" s="55">
        <v>8</v>
      </c>
      <c r="E719" s="55">
        <v>82</v>
      </c>
      <c r="F719" s="47" t="s">
        <v>3</v>
      </c>
      <c r="G719" s="34">
        <v>20.7</v>
      </c>
      <c r="H719" s="2">
        <v>35.799999999999997</v>
      </c>
      <c r="I719" s="2">
        <v>11.5</v>
      </c>
      <c r="J719" s="3">
        <v>0</v>
      </c>
      <c r="K719" s="2">
        <v>25.4</v>
      </c>
      <c r="L719" s="3">
        <v>3</v>
      </c>
      <c r="M719" s="35">
        <v>1</v>
      </c>
      <c r="N719" s="26"/>
      <c r="O719" s="6"/>
      <c r="P719" s="78"/>
      <c r="Q719" s="78"/>
    </row>
    <row r="720" spans="1:17" hidden="1" x14ac:dyDescent="0.25">
      <c r="A720" s="67" t="s">
        <v>40</v>
      </c>
      <c r="B720" s="73" t="s">
        <v>42</v>
      </c>
      <c r="C720" s="54" t="s">
        <v>28</v>
      </c>
      <c r="D720" s="55">
        <v>8</v>
      </c>
      <c r="E720" s="55">
        <v>83</v>
      </c>
      <c r="F720" s="47" t="s">
        <v>5</v>
      </c>
      <c r="G720" s="34">
        <v>20.6</v>
      </c>
      <c r="H720" s="2">
        <v>35.4</v>
      </c>
      <c r="I720" s="2">
        <v>8.5</v>
      </c>
      <c r="J720" s="3">
        <v>0</v>
      </c>
      <c r="K720" s="2">
        <v>0.7</v>
      </c>
      <c r="L720" s="3">
        <v>4</v>
      </c>
      <c r="M720" s="35">
        <v>0</v>
      </c>
      <c r="N720" s="26"/>
      <c r="O720" s="6"/>
      <c r="P720" s="78"/>
      <c r="Q720" s="78"/>
    </row>
    <row r="721" spans="1:17" ht="13.8" hidden="1" thickBot="1" x14ac:dyDescent="0.3">
      <c r="A721" s="71" t="s">
        <v>40</v>
      </c>
      <c r="B721" s="77" t="s">
        <v>42</v>
      </c>
      <c r="C721" s="62" t="s">
        <v>28</v>
      </c>
      <c r="D721" s="63">
        <v>8</v>
      </c>
      <c r="E721" s="63">
        <v>84</v>
      </c>
      <c r="F721" s="51" t="s">
        <v>20</v>
      </c>
      <c r="G721" s="42">
        <v>21.8</v>
      </c>
      <c r="H721" s="4">
        <v>36.700000000000003</v>
      </c>
      <c r="I721" s="4">
        <v>8.5</v>
      </c>
      <c r="J721" s="5">
        <v>0</v>
      </c>
      <c r="K721" s="4">
        <v>26.2</v>
      </c>
      <c r="L721" s="5">
        <v>8</v>
      </c>
      <c r="M721" s="43">
        <v>1</v>
      </c>
      <c r="N721" s="30">
        <v>16.5</v>
      </c>
      <c r="O721" s="8">
        <v>67</v>
      </c>
      <c r="P721" s="78">
        <f>G721-N721</f>
        <v>5.3000000000000007</v>
      </c>
      <c r="Q721" s="78">
        <f>K721/(O721/100)</f>
        <v>39.104477611940297</v>
      </c>
    </row>
    <row r="722" spans="1:17" hidden="1" x14ac:dyDescent="0.25">
      <c r="A722" s="66" t="s">
        <v>40</v>
      </c>
      <c r="B722" s="72" t="s">
        <v>41</v>
      </c>
      <c r="C722" s="52" t="s">
        <v>34</v>
      </c>
      <c r="D722" s="53">
        <v>9</v>
      </c>
      <c r="E722" s="53">
        <v>91</v>
      </c>
      <c r="F722" s="46" t="s">
        <v>2</v>
      </c>
      <c r="G722" s="32">
        <v>16.679999999999996</v>
      </c>
      <c r="H722" s="9">
        <v>27.3</v>
      </c>
      <c r="I722" s="9">
        <v>10.1</v>
      </c>
      <c r="J722" s="10">
        <v>0</v>
      </c>
      <c r="K722" s="9">
        <v>28.379999999999995</v>
      </c>
      <c r="L722" s="10">
        <v>1</v>
      </c>
      <c r="M722" s="33">
        <v>1</v>
      </c>
      <c r="N722" s="25"/>
      <c r="O722" s="11"/>
      <c r="P722" s="78"/>
      <c r="Q722" s="78"/>
    </row>
    <row r="723" spans="1:17" hidden="1" x14ac:dyDescent="0.25">
      <c r="A723" s="67" t="s">
        <v>40</v>
      </c>
      <c r="B723" s="73" t="s">
        <v>41</v>
      </c>
      <c r="C723" s="54" t="s">
        <v>34</v>
      </c>
      <c r="D723" s="55">
        <v>9</v>
      </c>
      <c r="E723" s="55">
        <v>92</v>
      </c>
      <c r="F723" s="47" t="s">
        <v>3</v>
      </c>
      <c r="G723" s="34">
        <v>16.122708333333328</v>
      </c>
      <c r="H723" s="2">
        <v>24.5</v>
      </c>
      <c r="I723" s="2">
        <v>8.6</v>
      </c>
      <c r="J723" s="3">
        <v>0</v>
      </c>
      <c r="K723" s="2">
        <v>82.199999999999989</v>
      </c>
      <c r="L723" s="3">
        <v>1</v>
      </c>
      <c r="M723" s="35">
        <v>5</v>
      </c>
      <c r="N723" s="26"/>
      <c r="O723" s="6"/>
      <c r="P723" s="78"/>
      <c r="Q723" s="78"/>
    </row>
    <row r="724" spans="1:17" hidden="1" x14ac:dyDescent="0.25">
      <c r="A724" s="67" t="s">
        <v>40</v>
      </c>
      <c r="B724" s="73" t="s">
        <v>41</v>
      </c>
      <c r="C724" s="54" t="s">
        <v>34</v>
      </c>
      <c r="D724" s="55">
        <v>9</v>
      </c>
      <c r="E724" s="55">
        <v>93</v>
      </c>
      <c r="F724" s="47" t="s">
        <v>4</v>
      </c>
      <c r="G724" s="34">
        <v>12.433229166666663</v>
      </c>
      <c r="H724" s="2">
        <v>20.399999999999999</v>
      </c>
      <c r="I724" s="2">
        <v>2.2000000000000002</v>
      </c>
      <c r="J724" s="3">
        <v>0</v>
      </c>
      <c r="K724" s="2">
        <v>11.88</v>
      </c>
      <c r="L724" s="3">
        <v>4</v>
      </c>
      <c r="M724" s="35">
        <v>1</v>
      </c>
      <c r="N724" s="26"/>
      <c r="O724" s="6"/>
      <c r="P724" s="78"/>
      <c r="Q724" s="78"/>
    </row>
    <row r="725" spans="1:17" hidden="1" x14ac:dyDescent="0.25">
      <c r="A725" s="68" t="s">
        <v>40</v>
      </c>
      <c r="B725" s="74" t="s">
        <v>41</v>
      </c>
      <c r="C725" s="56" t="s">
        <v>34</v>
      </c>
      <c r="D725" s="57">
        <v>9</v>
      </c>
      <c r="E725" s="57">
        <v>94</v>
      </c>
      <c r="F725" s="48" t="s">
        <v>19</v>
      </c>
      <c r="G725" s="36">
        <v>15.078645833333331</v>
      </c>
      <c r="H725" s="16">
        <v>27.3</v>
      </c>
      <c r="I725" s="16">
        <v>2.2000000000000002</v>
      </c>
      <c r="J725" s="17">
        <v>0</v>
      </c>
      <c r="K725" s="16">
        <v>122.45999999999998</v>
      </c>
      <c r="L725" s="17">
        <v>6</v>
      </c>
      <c r="M725" s="37">
        <v>7</v>
      </c>
      <c r="N725" s="27">
        <v>14.2</v>
      </c>
      <c r="O725" s="18">
        <v>38</v>
      </c>
      <c r="P725" s="78">
        <f>G725-N725</f>
        <v>0.87864583333333179</v>
      </c>
      <c r="Q725" s="78">
        <f>K725/(O725/100)</f>
        <v>322.26315789473676</v>
      </c>
    </row>
    <row r="726" spans="1:17" hidden="1" x14ac:dyDescent="0.25">
      <c r="A726" s="69" t="s">
        <v>40</v>
      </c>
      <c r="B726" s="75" t="s">
        <v>41</v>
      </c>
      <c r="C726" s="58" t="s">
        <v>34</v>
      </c>
      <c r="D726" s="59">
        <v>10</v>
      </c>
      <c r="E726" s="59">
        <v>101</v>
      </c>
      <c r="F726" s="49" t="s">
        <v>2</v>
      </c>
      <c r="G726" s="38">
        <v>12.342708333333333</v>
      </c>
      <c r="H726" s="19">
        <v>20.9</v>
      </c>
      <c r="I726" s="19">
        <v>5.4</v>
      </c>
      <c r="J726" s="20">
        <v>0</v>
      </c>
      <c r="K726" s="19">
        <v>7.9200000000000008</v>
      </c>
      <c r="L726" s="20">
        <v>4</v>
      </c>
      <c r="M726" s="39">
        <v>0</v>
      </c>
      <c r="N726" s="28"/>
      <c r="O726" s="21"/>
      <c r="P726" s="78"/>
      <c r="Q726" s="78"/>
    </row>
    <row r="727" spans="1:17" hidden="1" x14ac:dyDescent="0.25">
      <c r="A727" s="67" t="s">
        <v>40</v>
      </c>
      <c r="B727" s="73" t="s">
        <v>41</v>
      </c>
      <c r="C727" s="54" t="s">
        <v>34</v>
      </c>
      <c r="D727" s="55">
        <v>10</v>
      </c>
      <c r="E727" s="55">
        <v>102</v>
      </c>
      <c r="F727" s="47" t="s">
        <v>3</v>
      </c>
      <c r="G727" s="34">
        <v>13.342916666666664</v>
      </c>
      <c r="H727" s="2">
        <v>19.8</v>
      </c>
      <c r="I727" s="2">
        <v>6.5</v>
      </c>
      <c r="J727" s="3">
        <v>0</v>
      </c>
      <c r="K727" s="2">
        <v>27.72</v>
      </c>
      <c r="L727" s="3">
        <v>6</v>
      </c>
      <c r="M727" s="35">
        <v>1</v>
      </c>
      <c r="N727" s="26"/>
      <c r="O727" s="6"/>
      <c r="P727" s="78"/>
      <c r="Q727" s="78"/>
    </row>
    <row r="728" spans="1:17" hidden="1" x14ac:dyDescent="0.25">
      <c r="A728" s="67" t="s">
        <v>40</v>
      </c>
      <c r="B728" s="73" t="s">
        <v>41</v>
      </c>
      <c r="C728" s="54" t="s">
        <v>34</v>
      </c>
      <c r="D728" s="55">
        <v>10</v>
      </c>
      <c r="E728" s="55">
        <v>103</v>
      </c>
      <c r="F728" s="47" t="s">
        <v>5</v>
      </c>
      <c r="G728" s="34">
        <v>7.4091856060606061</v>
      </c>
      <c r="H728" s="2">
        <v>15.9</v>
      </c>
      <c r="I728" s="2">
        <v>-0.9</v>
      </c>
      <c r="J728" s="3">
        <v>1</v>
      </c>
      <c r="K728" s="2">
        <v>5.28</v>
      </c>
      <c r="L728" s="3">
        <v>3</v>
      </c>
      <c r="M728" s="35">
        <v>0</v>
      </c>
      <c r="N728" s="26"/>
      <c r="O728" s="6"/>
      <c r="P728" s="78"/>
      <c r="Q728" s="78"/>
    </row>
    <row r="729" spans="1:17" hidden="1" x14ac:dyDescent="0.25">
      <c r="A729" s="70" t="s">
        <v>40</v>
      </c>
      <c r="B729" s="76" t="s">
        <v>41</v>
      </c>
      <c r="C729" s="60" t="s">
        <v>34</v>
      </c>
      <c r="D729" s="61">
        <v>10</v>
      </c>
      <c r="E729" s="61">
        <v>104</v>
      </c>
      <c r="F729" s="44" t="s">
        <v>20</v>
      </c>
      <c r="G729" s="40">
        <v>10.914751344086024</v>
      </c>
      <c r="H729" s="22">
        <v>20.9</v>
      </c>
      <c r="I729" s="22">
        <v>-0.9</v>
      </c>
      <c r="J729" s="23">
        <v>1</v>
      </c>
      <c r="K729" s="22">
        <v>40.92</v>
      </c>
      <c r="L729" s="23">
        <v>13</v>
      </c>
      <c r="M729" s="41">
        <v>1</v>
      </c>
      <c r="N729" s="29">
        <v>8.6999999999999993</v>
      </c>
      <c r="O729" s="7">
        <v>26</v>
      </c>
      <c r="P729" s="78">
        <f>G729-N729</f>
        <v>2.2147513440860251</v>
      </c>
      <c r="Q729" s="78">
        <f>K729/(O729/100)</f>
        <v>157.38461538461539</v>
      </c>
    </row>
    <row r="730" spans="1:17" hidden="1" x14ac:dyDescent="0.25">
      <c r="A730" s="69" t="s">
        <v>40</v>
      </c>
      <c r="B730" s="75" t="s">
        <v>41</v>
      </c>
      <c r="C730" s="58" t="s">
        <v>34</v>
      </c>
      <c r="D730" s="59">
        <v>11</v>
      </c>
      <c r="E730" s="59">
        <v>111</v>
      </c>
      <c r="F730" s="49" t="s">
        <v>2</v>
      </c>
      <c r="G730" s="38">
        <v>7.5985416666666676</v>
      </c>
      <c r="H730" s="19">
        <v>14.1</v>
      </c>
      <c r="I730" s="19">
        <v>2.7</v>
      </c>
      <c r="J730" s="20">
        <v>0</v>
      </c>
      <c r="K730" s="19">
        <v>2.31</v>
      </c>
      <c r="L730" s="20">
        <v>4</v>
      </c>
      <c r="M730" s="39">
        <v>0</v>
      </c>
      <c r="N730" s="28"/>
      <c r="O730" s="21"/>
      <c r="P730" s="78"/>
      <c r="Q730" s="78"/>
    </row>
    <row r="731" spans="1:17" hidden="1" x14ac:dyDescent="0.25">
      <c r="A731" s="67" t="s">
        <v>40</v>
      </c>
      <c r="B731" s="73" t="s">
        <v>41</v>
      </c>
      <c r="C731" s="54" t="s">
        <v>34</v>
      </c>
      <c r="D731" s="55">
        <v>11</v>
      </c>
      <c r="E731" s="55">
        <v>112</v>
      </c>
      <c r="F731" s="47" t="s">
        <v>3</v>
      </c>
      <c r="G731" s="34">
        <v>8.4218749999999982</v>
      </c>
      <c r="H731" s="2">
        <v>12.5</v>
      </c>
      <c r="I731" s="2">
        <v>0.3</v>
      </c>
      <c r="J731" s="3">
        <v>0</v>
      </c>
      <c r="K731" s="2">
        <v>30.359999999999996</v>
      </c>
      <c r="L731" s="3">
        <v>2</v>
      </c>
      <c r="M731" s="35">
        <v>2</v>
      </c>
      <c r="N731" s="26"/>
      <c r="O731" s="6"/>
      <c r="P731" s="78"/>
      <c r="Q731" s="78"/>
    </row>
    <row r="732" spans="1:17" hidden="1" x14ac:dyDescent="0.25">
      <c r="A732" s="67" t="s">
        <v>40</v>
      </c>
      <c r="B732" s="73" t="s">
        <v>41</v>
      </c>
      <c r="C732" s="54" t="s">
        <v>34</v>
      </c>
      <c r="D732" s="55">
        <v>11</v>
      </c>
      <c r="E732" s="55">
        <v>113</v>
      </c>
      <c r="F732" s="47" t="s">
        <v>4</v>
      </c>
      <c r="G732" s="34">
        <v>2.6641666666666675</v>
      </c>
      <c r="H732" s="2">
        <v>5.3</v>
      </c>
      <c r="I732" s="2">
        <v>0.1</v>
      </c>
      <c r="J732" s="3">
        <v>0</v>
      </c>
      <c r="K732" s="2">
        <v>0.66</v>
      </c>
      <c r="L732" s="3">
        <v>2</v>
      </c>
      <c r="M732" s="35">
        <v>0</v>
      </c>
      <c r="N732" s="26"/>
      <c r="O732" s="6"/>
      <c r="P732" s="78"/>
      <c r="Q732" s="78"/>
    </row>
    <row r="733" spans="1:17" hidden="1" x14ac:dyDescent="0.25">
      <c r="A733" s="70" t="s">
        <v>40</v>
      </c>
      <c r="B733" s="76" t="s">
        <v>41</v>
      </c>
      <c r="C733" s="60" t="s">
        <v>34</v>
      </c>
      <c r="D733" s="61">
        <v>11</v>
      </c>
      <c r="E733" s="61">
        <v>114</v>
      </c>
      <c r="F733" s="44" t="s">
        <v>19</v>
      </c>
      <c r="G733" s="40">
        <v>6.2281944444444441</v>
      </c>
      <c r="H733" s="22">
        <v>14.1</v>
      </c>
      <c r="I733" s="22">
        <v>0.1</v>
      </c>
      <c r="J733" s="23">
        <v>0</v>
      </c>
      <c r="K733" s="22">
        <v>33.329999999999991</v>
      </c>
      <c r="L733" s="23">
        <v>8</v>
      </c>
      <c r="M733" s="41">
        <v>2</v>
      </c>
      <c r="N733" s="29">
        <v>3.3</v>
      </c>
      <c r="O733" s="7">
        <v>26</v>
      </c>
      <c r="P733" s="78">
        <f>G733-N733</f>
        <v>2.9281944444444443</v>
      </c>
      <c r="Q733" s="78">
        <f>K733/(O733/100)</f>
        <v>128.19230769230765</v>
      </c>
    </row>
    <row r="734" spans="1:17" hidden="1" x14ac:dyDescent="0.25">
      <c r="A734" s="69" t="s">
        <v>40</v>
      </c>
      <c r="B734" s="75" t="s">
        <v>41</v>
      </c>
      <c r="C734" s="58" t="s">
        <v>34</v>
      </c>
      <c r="D734" s="59">
        <v>12</v>
      </c>
      <c r="E734" s="59">
        <v>121</v>
      </c>
      <c r="F734" s="49" t="s">
        <v>2</v>
      </c>
      <c r="G734" s="38">
        <v>1.7195833333333339</v>
      </c>
      <c r="H734" s="19">
        <v>5.6</v>
      </c>
      <c r="I734" s="19">
        <v>-6.1</v>
      </c>
      <c r="J734" s="20">
        <v>6</v>
      </c>
      <c r="K734" s="19">
        <v>11.22</v>
      </c>
      <c r="L734" s="20">
        <v>3</v>
      </c>
      <c r="M734" s="39">
        <v>1</v>
      </c>
      <c r="N734" s="28"/>
      <c r="O734" s="21"/>
      <c r="P734" s="78"/>
      <c r="Q734" s="78"/>
    </row>
    <row r="735" spans="1:17" hidden="1" x14ac:dyDescent="0.25">
      <c r="A735" s="67" t="s">
        <v>40</v>
      </c>
      <c r="B735" s="73" t="s">
        <v>41</v>
      </c>
      <c r="C735" s="54" t="s">
        <v>34</v>
      </c>
      <c r="D735" s="55">
        <v>12</v>
      </c>
      <c r="E735" s="55">
        <v>122</v>
      </c>
      <c r="F735" s="47" t="s">
        <v>3</v>
      </c>
      <c r="G735" s="34">
        <v>6.3112500000000011</v>
      </c>
      <c r="H735" s="2">
        <v>12.2</v>
      </c>
      <c r="I735" s="2">
        <v>-0.3</v>
      </c>
      <c r="J735" s="3">
        <v>1</v>
      </c>
      <c r="K735" s="2">
        <v>6.93</v>
      </c>
      <c r="L735" s="3">
        <v>5</v>
      </c>
      <c r="M735" s="35">
        <v>0</v>
      </c>
      <c r="N735" s="26"/>
      <c r="O735" s="6"/>
      <c r="P735" s="78"/>
      <c r="Q735" s="78"/>
    </row>
    <row r="736" spans="1:17" hidden="1" x14ac:dyDescent="0.25">
      <c r="A736" s="67" t="s">
        <v>40</v>
      </c>
      <c r="B736" s="73" t="s">
        <v>41</v>
      </c>
      <c r="C736" s="54" t="s">
        <v>34</v>
      </c>
      <c r="D736" s="55">
        <v>12</v>
      </c>
      <c r="E736" s="55">
        <v>123</v>
      </c>
      <c r="F736" s="47" t="s">
        <v>5</v>
      </c>
      <c r="G736" s="34">
        <v>0.97073863636363567</v>
      </c>
      <c r="H736" s="2">
        <v>9.6</v>
      </c>
      <c r="I736" s="2">
        <v>-10.5</v>
      </c>
      <c r="J736" s="3">
        <v>6</v>
      </c>
      <c r="K736" s="2">
        <v>2.97</v>
      </c>
      <c r="L736" s="3">
        <v>4</v>
      </c>
      <c r="M736" s="35">
        <v>0</v>
      </c>
      <c r="N736" s="26"/>
      <c r="O736" s="6"/>
      <c r="P736" s="78"/>
      <c r="Q736" s="78"/>
    </row>
    <row r="737" spans="1:17" hidden="1" x14ac:dyDescent="0.25">
      <c r="A737" s="70" t="s">
        <v>40</v>
      </c>
      <c r="B737" s="76" t="s">
        <v>41</v>
      </c>
      <c r="C737" s="60" t="s">
        <v>34</v>
      </c>
      <c r="D737" s="61">
        <v>12</v>
      </c>
      <c r="E737" s="61">
        <v>124</v>
      </c>
      <c r="F737" s="44" t="s">
        <v>20</v>
      </c>
      <c r="G737" s="40">
        <v>2.9350470430107531</v>
      </c>
      <c r="H737" s="22">
        <v>12.2</v>
      </c>
      <c r="I737" s="22">
        <v>-10.5</v>
      </c>
      <c r="J737" s="23">
        <v>13</v>
      </c>
      <c r="K737" s="22">
        <v>21.119999999999997</v>
      </c>
      <c r="L737" s="23">
        <v>12</v>
      </c>
      <c r="M737" s="41">
        <v>1</v>
      </c>
      <c r="N737" s="29">
        <v>0.6</v>
      </c>
      <c r="O737" s="7">
        <v>22</v>
      </c>
      <c r="P737" s="78">
        <f>G737-N737</f>
        <v>2.3350470430107531</v>
      </c>
      <c r="Q737" s="78">
        <f>K737/(O737/100)</f>
        <v>95.999999999999986</v>
      </c>
    </row>
    <row r="738" spans="1:17" hidden="1" x14ac:dyDescent="0.25">
      <c r="A738" s="69" t="s">
        <v>40</v>
      </c>
      <c r="B738" s="75" t="s">
        <v>42</v>
      </c>
      <c r="C738" s="58" t="s">
        <v>34</v>
      </c>
      <c r="D738" s="59">
        <v>1</v>
      </c>
      <c r="E738" s="59">
        <v>11</v>
      </c>
      <c r="F738" s="49" t="s">
        <v>2</v>
      </c>
      <c r="G738" s="38">
        <v>3.277916666666667</v>
      </c>
      <c r="H738" s="19">
        <v>14.4</v>
      </c>
      <c r="I738" s="19">
        <v>-3</v>
      </c>
      <c r="J738" s="20">
        <v>5</v>
      </c>
      <c r="K738" s="19">
        <v>5.33</v>
      </c>
      <c r="L738" s="20">
        <v>4</v>
      </c>
      <c r="M738" s="39">
        <v>0</v>
      </c>
      <c r="N738" s="28"/>
      <c r="O738" s="21"/>
      <c r="P738" s="78"/>
      <c r="Q738" s="78"/>
    </row>
    <row r="739" spans="1:17" hidden="1" x14ac:dyDescent="0.25">
      <c r="A739" s="67" t="s">
        <v>40</v>
      </c>
      <c r="B739" s="73" t="s">
        <v>42</v>
      </c>
      <c r="C739" s="54" t="s">
        <v>34</v>
      </c>
      <c r="D739" s="55">
        <v>1</v>
      </c>
      <c r="E739" s="55">
        <v>12</v>
      </c>
      <c r="F739" s="47" t="s">
        <v>3</v>
      </c>
      <c r="G739" s="34">
        <v>2.9552083333333341</v>
      </c>
      <c r="H739" s="2">
        <v>9.8000000000000007</v>
      </c>
      <c r="I739" s="2">
        <v>-3.6</v>
      </c>
      <c r="J739" s="3">
        <v>5</v>
      </c>
      <c r="K739" s="2">
        <v>2.02</v>
      </c>
      <c r="L739" s="3">
        <v>3</v>
      </c>
      <c r="M739" s="35">
        <v>0</v>
      </c>
      <c r="N739" s="26"/>
      <c r="O739" s="6"/>
      <c r="P739" s="78"/>
      <c r="Q739" s="78"/>
    </row>
    <row r="740" spans="1:17" hidden="1" x14ac:dyDescent="0.25">
      <c r="A740" s="67" t="s">
        <v>40</v>
      </c>
      <c r="B740" s="73" t="s">
        <v>42</v>
      </c>
      <c r="C740" s="54" t="s">
        <v>34</v>
      </c>
      <c r="D740" s="55">
        <v>1</v>
      </c>
      <c r="E740" s="55">
        <v>13</v>
      </c>
      <c r="F740" s="47" t="s">
        <v>5</v>
      </c>
      <c r="G740" s="34">
        <v>0.8979166666666667</v>
      </c>
      <c r="H740" s="2">
        <v>4</v>
      </c>
      <c r="I740" s="2">
        <v>-4</v>
      </c>
      <c r="J740" s="3">
        <v>8</v>
      </c>
      <c r="K740" s="2">
        <v>4.0600000000000005</v>
      </c>
      <c r="L740" s="3">
        <v>3</v>
      </c>
      <c r="M740" s="35">
        <v>0</v>
      </c>
      <c r="N740" s="26"/>
      <c r="O740" s="6"/>
      <c r="P740" s="78"/>
      <c r="Q740" s="78"/>
    </row>
    <row r="741" spans="1:17" hidden="1" x14ac:dyDescent="0.25">
      <c r="A741" s="70" t="s">
        <v>40</v>
      </c>
      <c r="B741" s="76" t="s">
        <v>42</v>
      </c>
      <c r="C741" s="60" t="s">
        <v>34</v>
      </c>
      <c r="D741" s="61">
        <v>1</v>
      </c>
      <c r="E741" s="61">
        <v>14</v>
      </c>
      <c r="F741" s="44" t="s">
        <v>20</v>
      </c>
      <c r="G741" s="40">
        <v>2.329301075268817</v>
      </c>
      <c r="H741" s="22">
        <v>14.4</v>
      </c>
      <c r="I741" s="22">
        <v>-4</v>
      </c>
      <c r="J741" s="23">
        <v>18</v>
      </c>
      <c r="K741" s="22">
        <v>11.41</v>
      </c>
      <c r="L741" s="23">
        <v>10</v>
      </c>
      <c r="M741" s="41">
        <v>0</v>
      </c>
      <c r="N741" s="29">
        <v>-1.1000000000000001</v>
      </c>
      <c r="O741" s="7">
        <v>18</v>
      </c>
      <c r="P741" s="78">
        <f>G741-N741</f>
        <v>3.4293010752688171</v>
      </c>
      <c r="Q741" s="78">
        <f>K741/(O741/100)</f>
        <v>63.388888888888893</v>
      </c>
    </row>
    <row r="742" spans="1:17" hidden="1" x14ac:dyDescent="0.25">
      <c r="A742" s="69" t="s">
        <v>40</v>
      </c>
      <c r="B742" s="75" t="s">
        <v>42</v>
      </c>
      <c r="C742" s="58" t="s">
        <v>34</v>
      </c>
      <c r="D742" s="59">
        <v>2</v>
      </c>
      <c r="E742" s="59">
        <v>21</v>
      </c>
      <c r="F742" s="49" t="s">
        <v>2</v>
      </c>
      <c r="G742" s="38">
        <v>-0.22635416666666641</v>
      </c>
      <c r="H742" s="19">
        <v>7.7</v>
      </c>
      <c r="I742" s="19">
        <v>-9.8000000000000007</v>
      </c>
      <c r="J742" s="20">
        <v>9</v>
      </c>
      <c r="K742" s="19">
        <v>3.75</v>
      </c>
      <c r="L742" s="20">
        <v>4</v>
      </c>
      <c r="M742" s="39">
        <v>0</v>
      </c>
      <c r="N742" s="28"/>
      <c r="O742" s="21"/>
      <c r="P742" s="78"/>
      <c r="Q742" s="78"/>
    </row>
    <row r="743" spans="1:17" hidden="1" x14ac:dyDescent="0.25">
      <c r="A743" s="67" t="s">
        <v>40</v>
      </c>
      <c r="B743" s="73" t="s">
        <v>42</v>
      </c>
      <c r="C743" s="54" t="s">
        <v>34</v>
      </c>
      <c r="D743" s="55">
        <v>2</v>
      </c>
      <c r="E743" s="55">
        <v>22</v>
      </c>
      <c r="F743" s="47" t="s">
        <v>3</v>
      </c>
      <c r="G743" s="34">
        <v>0.96770833333333306</v>
      </c>
      <c r="H743" s="2">
        <v>10</v>
      </c>
      <c r="I743" s="2">
        <v>-6</v>
      </c>
      <c r="J743" s="3">
        <v>10</v>
      </c>
      <c r="K743" s="2">
        <v>0</v>
      </c>
      <c r="L743" s="3">
        <v>0</v>
      </c>
      <c r="M743" s="35">
        <v>0</v>
      </c>
      <c r="N743" s="26"/>
      <c r="O743" s="6"/>
      <c r="P743" s="78"/>
      <c r="Q743" s="78"/>
    </row>
    <row r="744" spans="1:17" hidden="1" x14ac:dyDescent="0.25">
      <c r="A744" s="67" t="s">
        <v>40</v>
      </c>
      <c r="B744" s="73" t="s">
        <v>42</v>
      </c>
      <c r="C744" s="54" t="s">
        <v>34</v>
      </c>
      <c r="D744" s="55">
        <v>2</v>
      </c>
      <c r="E744" s="55">
        <v>23</v>
      </c>
      <c r="F744" s="47" t="s">
        <v>37</v>
      </c>
      <c r="G744" s="34">
        <v>2.1967447916666671</v>
      </c>
      <c r="H744" s="2">
        <v>9.1</v>
      </c>
      <c r="I744" s="2">
        <v>-6.3</v>
      </c>
      <c r="J744" s="3">
        <v>7</v>
      </c>
      <c r="K744" s="2">
        <v>0.2</v>
      </c>
      <c r="L744" s="3">
        <v>1</v>
      </c>
      <c r="M744" s="35">
        <v>0</v>
      </c>
      <c r="N744" s="26"/>
      <c r="O744" s="6"/>
      <c r="P744" s="78"/>
      <c r="Q744" s="78"/>
    </row>
    <row r="745" spans="1:17" hidden="1" x14ac:dyDescent="0.25">
      <c r="A745" s="70" t="s">
        <v>40</v>
      </c>
      <c r="B745" s="76" t="s">
        <v>42</v>
      </c>
      <c r="C745" s="60" t="s">
        <v>34</v>
      </c>
      <c r="D745" s="61">
        <v>2</v>
      </c>
      <c r="E745" s="61">
        <v>24</v>
      </c>
      <c r="F745" s="44" t="s">
        <v>38</v>
      </c>
      <c r="G745" s="40">
        <v>0.89830246913580258</v>
      </c>
      <c r="H745" s="22">
        <v>10</v>
      </c>
      <c r="I745" s="22">
        <v>-9.8000000000000007</v>
      </c>
      <c r="J745" s="23">
        <v>26</v>
      </c>
      <c r="K745" s="22">
        <v>3.95</v>
      </c>
      <c r="L745" s="23">
        <v>5</v>
      </c>
      <c r="M745" s="41">
        <v>0</v>
      </c>
      <c r="N745" s="29">
        <v>0.1</v>
      </c>
      <c r="O745" s="7">
        <v>18</v>
      </c>
      <c r="P745" s="78">
        <f>G745-N745</f>
        <v>0.79830246913580261</v>
      </c>
      <c r="Q745" s="78">
        <f>K745/(O745/100)</f>
        <v>21.944444444444446</v>
      </c>
    </row>
    <row r="746" spans="1:17" hidden="1" x14ac:dyDescent="0.25">
      <c r="A746" s="69" t="s">
        <v>40</v>
      </c>
      <c r="B746" s="75" t="s">
        <v>42</v>
      </c>
      <c r="C746" s="58" t="s">
        <v>34</v>
      </c>
      <c r="D746" s="59">
        <v>3</v>
      </c>
      <c r="E746" s="59">
        <v>31</v>
      </c>
      <c r="F746" s="49" t="s">
        <v>2</v>
      </c>
      <c r="G746" s="38">
        <v>4.6080208333333346</v>
      </c>
      <c r="H746" s="19">
        <v>15.9</v>
      </c>
      <c r="I746" s="19">
        <v>-4.9000000000000004</v>
      </c>
      <c r="J746" s="20">
        <v>6</v>
      </c>
      <c r="K746" s="19">
        <v>6.83</v>
      </c>
      <c r="L746" s="20">
        <v>4</v>
      </c>
      <c r="M746" s="39">
        <v>0</v>
      </c>
      <c r="N746" s="28"/>
      <c r="O746" s="21"/>
      <c r="P746" s="78"/>
      <c r="Q746" s="78"/>
    </row>
    <row r="747" spans="1:17" hidden="1" x14ac:dyDescent="0.25">
      <c r="A747" s="67" t="s">
        <v>40</v>
      </c>
      <c r="B747" s="73" t="s">
        <v>42</v>
      </c>
      <c r="C747" s="54" t="s">
        <v>34</v>
      </c>
      <c r="D747" s="55">
        <v>3</v>
      </c>
      <c r="E747" s="55">
        <v>32</v>
      </c>
      <c r="F747" s="47" t="s">
        <v>3</v>
      </c>
      <c r="G747" s="34">
        <v>5.0879166666666675</v>
      </c>
      <c r="H747" s="2">
        <v>16.8</v>
      </c>
      <c r="I747" s="2">
        <v>-4.5</v>
      </c>
      <c r="J747" s="3">
        <v>4</v>
      </c>
      <c r="K747" s="2">
        <v>8</v>
      </c>
      <c r="L747" s="3">
        <v>4</v>
      </c>
      <c r="M747" s="35">
        <v>0</v>
      </c>
      <c r="N747" s="26"/>
      <c r="O747" s="6"/>
      <c r="P747" s="78"/>
      <c r="Q747" s="78"/>
    </row>
    <row r="748" spans="1:17" hidden="1" x14ac:dyDescent="0.25">
      <c r="A748" s="67" t="s">
        <v>40</v>
      </c>
      <c r="B748" s="73" t="s">
        <v>42</v>
      </c>
      <c r="C748" s="54" t="s">
        <v>34</v>
      </c>
      <c r="D748" s="55">
        <v>3</v>
      </c>
      <c r="E748" s="55">
        <v>33</v>
      </c>
      <c r="F748" s="47" t="s">
        <v>5</v>
      </c>
      <c r="G748" s="34">
        <v>6.4688446969696978</v>
      </c>
      <c r="H748" s="2">
        <v>17.2</v>
      </c>
      <c r="I748" s="2">
        <v>-4.4000000000000004</v>
      </c>
      <c r="J748" s="3">
        <v>5</v>
      </c>
      <c r="K748" s="2">
        <v>19.310000000000002</v>
      </c>
      <c r="L748" s="3">
        <v>4</v>
      </c>
      <c r="M748" s="35">
        <v>2</v>
      </c>
      <c r="N748" s="26"/>
      <c r="O748" s="6"/>
      <c r="P748" s="78"/>
      <c r="Q748" s="78"/>
    </row>
    <row r="749" spans="1:17" hidden="1" x14ac:dyDescent="0.25">
      <c r="A749" s="70" t="s">
        <v>40</v>
      </c>
      <c r="B749" s="76" t="s">
        <v>42</v>
      </c>
      <c r="C749" s="60" t="s">
        <v>34</v>
      </c>
      <c r="D749" s="61">
        <v>3</v>
      </c>
      <c r="E749" s="61">
        <v>34</v>
      </c>
      <c r="F749" s="44" t="s">
        <v>20</v>
      </c>
      <c r="G749" s="40">
        <v>5.4231182795698931</v>
      </c>
      <c r="H749" s="22">
        <v>17.2</v>
      </c>
      <c r="I749" s="22">
        <v>-4.9000000000000004</v>
      </c>
      <c r="J749" s="23">
        <v>15</v>
      </c>
      <c r="K749" s="22">
        <v>34.14</v>
      </c>
      <c r="L749" s="23">
        <v>12</v>
      </c>
      <c r="M749" s="41">
        <v>2</v>
      </c>
      <c r="N749" s="29">
        <v>4.2</v>
      </c>
      <c r="O749" s="7">
        <v>25</v>
      </c>
      <c r="P749" s="78">
        <f>G749-N749</f>
        <v>1.2231182795698929</v>
      </c>
      <c r="Q749" s="78">
        <f>K749/(O749/100)</f>
        <v>136.56</v>
      </c>
    </row>
    <row r="750" spans="1:17" hidden="1" x14ac:dyDescent="0.25">
      <c r="A750" s="69" t="s">
        <v>40</v>
      </c>
      <c r="B750" s="75" t="s">
        <v>42</v>
      </c>
      <c r="C750" s="58" t="s">
        <v>34</v>
      </c>
      <c r="D750" s="59">
        <v>4</v>
      </c>
      <c r="E750" s="59">
        <v>41</v>
      </c>
      <c r="F750" s="49" t="s">
        <v>2</v>
      </c>
      <c r="G750" s="38">
        <v>5.2440625000000001</v>
      </c>
      <c r="H750" s="19">
        <v>20.7</v>
      </c>
      <c r="I750" s="19">
        <v>-4</v>
      </c>
      <c r="J750" s="20">
        <v>7</v>
      </c>
      <c r="K750" s="19">
        <v>7.5900000000000007</v>
      </c>
      <c r="L750" s="20">
        <v>2</v>
      </c>
      <c r="M750" s="39">
        <v>1</v>
      </c>
      <c r="N750" s="28"/>
      <c r="O750" s="21"/>
      <c r="P750" s="78"/>
      <c r="Q750" s="78"/>
    </row>
    <row r="751" spans="1:17" hidden="1" x14ac:dyDescent="0.25">
      <c r="A751" s="67" t="s">
        <v>40</v>
      </c>
      <c r="B751" s="73" t="s">
        <v>42</v>
      </c>
      <c r="C751" s="54" t="s">
        <v>34</v>
      </c>
      <c r="D751" s="55">
        <v>4</v>
      </c>
      <c r="E751" s="55">
        <v>42</v>
      </c>
      <c r="F751" s="47" t="s">
        <v>3</v>
      </c>
      <c r="G751" s="34">
        <v>11.147499999999997</v>
      </c>
      <c r="H751" s="2">
        <v>24.3</v>
      </c>
      <c r="I751" s="2">
        <v>-1.8</v>
      </c>
      <c r="J751" s="3">
        <v>2</v>
      </c>
      <c r="K751" s="2">
        <v>3.3000000000000003</v>
      </c>
      <c r="L751" s="3">
        <v>1</v>
      </c>
      <c r="M751" s="35">
        <v>0</v>
      </c>
      <c r="N751" s="26"/>
      <c r="O751" s="6"/>
      <c r="P751" s="78"/>
      <c r="Q751" s="78"/>
    </row>
    <row r="752" spans="1:17" hidden="1" x14ac:dyDescent="0.25">
      <c r="A752" s="67" t="s">
        <v>40</v>
      </c>
      <c r="B752" s="73" t="s">
        <v>42</v>
      </c>
      <c r="C752" s="54" t="s">
        <v>34</v>
      </c>
      <c r="D752" s="55">
        <v>4</v>
      </c>
      <c r="E752" s="55">
        <v>43</v>
      </c>
      <c r="F752" s="47" t="s">
        <v>4</v>
      </c>
      <c r="G752" s="34">
        <v>11.315624999999999</v>
      </c>
      <c r="H752" s="2">
        <v>24.8</v>
      </c>
      <c r="I752" s="2">
        <v>0</v>
      </c>
      <c r="J752" s="3">
        <v>0</v>
      </c>
      <c r="K752" s="2">
        <v>25.080000000000002</v>
      </c>
      <c r="L752" s="3">
        <v>3</v>
      </c>
      <c r="M752" s="35">
        <v>2</v>
      </c>
      <c r="N752" s="26"/>
      <c r="O752" s="6"/>
      <c r="P752" s="78"/>
      <c r="Q752" s="78"/>
    </row>
    <row r="753" spans="1:17" hidden="1" x14ac:dyDescent="0.25">
      <c r="A753" s="70" t="s">
        <v>40</v>
      </c>
      <c r="B753" s="76" t="s">
        <v>42</v>
      </c>
      <c r="C753" s="60" t="s">
        <v>34</v>
      </c>
      <c r="D753" s="61">
        <v>4</v>
      </c>
      <c r="E753" s="61">
        <v>44</v>
      </c>
      <c r="F753" s="44" t="s">
        <v>19</v>
      </c>
      <c r="G753" s="40">
        <v>9.2357291666666637</v>
      </c>
      <c r="H753" s="22">
        <v>24.8</v>
      </c>
      <c r="I753" s="22">
        <v>-4</v>
      </c>
      <c r="J753" s="23">
        <v>9</v>
      </c>
      <c r="K753" s="22">
        <v>35.97</v>
      </c>
      <c r="L753" s="23">
        <v>6</v>
      </c>
      <c r="M753" s="41">
        <v>3</v>
      </c>
      <c r="N753" s="29">
        <v>8.5</v>
      </c>
      <c r="O753" s="7">
        <v>29</v>
      </c>
      <c r="P753" s="78">
        <f>G753-N753</f>
        <v>0.73572916666666366</v>
      </c>
      <c r="Q753" s="78">
        <f>K753/(O753/100)</f>
        <v>124.0344827586207</v>
      </c>
    </row>
    <row r="754" spans="1:17" hidden="1" x14ac:dyDescent="0.25">
      <c r="A754" s="69" t="s">
        <v>40</v>
      </c>
      <c r="B754" s="75" t="s">
        <v>42</v>
      </c>
      <c r="C754" s="58" t="s">
        <v>34</v>
      </c>
      <c r="D754" s="59">
        <v>5</v>
      </c>
      <c r="E754" s="59">
        <v>51</v>
      </c>
      <c r="F754" s="49" t="s">
        <v>2</v>
      </c>
      <c r="G754" s="38">
        <v>13.674374999999998</v>
      </c>
      <c r="H754" s="19">
        <v>24</v>
      </c>
      <c r="I754" s="19">
        <v>3.3</v>
      </c>
      <c r="J754" s="20">
        <v>0</v>
      </c>
      <c r="K754" s="19">
        <v>6.93</v>
      </c>
      <c r="L754" s="20">
        <v>4</v>
      </c>
      <c r="M754" s="39">
        <v>0</v>
      </c>
      <c r="N754" s="28"/>
      <c r="O754" s="21"/>
      <c r="P754" s="78"/>
      <c r="Q754" s="78"/>
    </row>
    <row r="755" spans="1:17" hidden="1" x14ac:dyDescent="0.25">
      <c r="A755" s="67" t="s">
        <v>40</v>
      </c>
      <c r="B755" s="73" t="s">
        <v>42</v>
      </c>
      <c r="C755" s="54" t="s">
        <v>34</v>
      </c>
      <c r="D755" s="55">
        <v>5</v>
      </c>
      <c r="E755" s="55">
        <v>52</v>
      </c>
      <c r="F755" s="47" t="s">
        <v>3</v>
      </c>
      <c r="G755" s="34">
        <v>13.748958333333329</v>
      </c>
      <c r="H755" s="2">
        <v>23.3</v>
      </c>
      <c r="I755" s="2">
        <v>2.8</v>
      </c>
      <c r="J755" s="3">
        <v>0</v>
      </c>
      <c r="K755" s="2">
        <v>6.6000000000000005</v>
      </c>
      <c r="L755" s="3">
        <v>1</v>
      </c>
      <c r="M755" s="35">
        <v>1</v>
      </c>
      <c r="N755" s="26"/>
      <c r="O755" s="6"/>
      <c r="P755" s="78"/>
      <c r="Q755" s="78"/>
    </row>
    <row r="756" spans="1:17" hidden="1" x14ac:dyDescent="0.25">
      <c r="A756" s="67" t="s">
        <v>40</v>
      </c>
      <c r="B756" s="73" t="s">
        <v>42</v>
      </c>
      <c r="C756" s="54" t="s">
        <v>34</v>
      </c>
      <c r="D756" s="55">
        <v>5</v>
      </c>
      <c r="E756" s="55">
        <v>53</v>
      </c>
      <c r="F756" s="47" t="s">
        <v>5</v>
      </c>
      <c r="G756" s="34">
        <v>13.675946969696968</v>
      </c>
      <c r="H756" s="2">
        <v>22.8</v>
      </c>
      <c r="I756" s="2">
        <v>2.8</v>
      </c>
      <c r="J756" s="3">
        <v>0</v>
      </c>
      <c r="K756" s="2">
        <v>4.62</v>
      </c>
      <c r="L756" s="3">
        <v>4</v>
      </c>
      <c r="M756" s="35">
        <v>0</v>
      </c>
      <c r="N756" s="26"/>
      <c r="O756" s="6"/>
      <c r="P756" s="78"/>
      <c r="Q756" s="78"/>
    </row>
    <row r="757" spans="1:17" hidden="1" x14ac:dyDescent="0.25">
      <c r="A757" s="70" t="s">
        <v>40</v>
      </c>
      <c r="B757" s="76" t="s">
        <v>42</v>
      </c>
      <c r="C757" s="60" t="s">
        <v>34</v>
      </c>
      <c r="D757" s="61">
        <v>5</v>
      </c>
      <c r="E757" s="61">
        <v>54</v>
      </c>
      <c r="F757" s="44" t="s">
        <v>20</v>
      </c>
      <c r="G757" s="40">
        <v>13.698991935483871</v>
      </c>
      <c r="H757" s="22">
        <v>24</v>
      </c>
      <c r="I757" s="22">
        <v>2.8</v>
      </c>
      <c r="J757" s="23">
        <v>0</v>
      </c>
      <c r="K757" s="22">
        <v>18.150000000000002</v>
      </c>
      <c r="L757" s="23">
        <v>9</v>
      </c>
      <c r="M757" s="41">
        <v>1</v>
      </c>
      <c r="N757" s="29">
        <v>14.2</v>
      </c>
      <c r="O757" s="7">
        <v>48</v>
      </c>
      <c r="P757" s="78">
        <f>G757-N757</f>
        <v>-0.50100806451612812</v>
      </c>
      <c r="Q757" s="78">
        <f>K757/(O757/100)</f>
        <v>37.812500000000007</v>
      </c>
    </row>
    <row r="758" spans="1:17" hidden="1" x14ac:dyDescent="0.25">
      <c r="A758" s="69" t="s">
        <v>40</v>
      </c>
      <c r="B758" s="75" t="s">
        <v>42</v>
      </c>
      <c r="C758" s="58" t="s">
        <v>34</v>
      </c>
      <c r="D758" s="59">
        <v>6</v>
      </c>
      <c r="E758" s="59">
        <v>61</v>
      </c>
      <c r="F758" s="49" t="s">
        <v>2</v>
      </c>
      <c r="G758" s="38">
        <v>17.519895833333329</v>
      </c>
      <c r="H758" s="19">
        <v>33.799999999999997</v>
      </c>
      <c r="I758" s="19">
        <v>8</v>
      </c>
      <c r="J758" s="20">
        <v>0</v>
      </c>
      <c r="K758" s="19">
        <v>30.69</v>
      </c>
      <c r="L758" s="20">
        <v>2</v>
      </c>
      <c r="M758" s="39">
        <v>3</v>
      </c>
      <c r="N758" s="28"/>
      <c r="O758" s="21"/>
      <c r="P758" s="78"/>
      <c r="Q758" s="78"/>
    </row>
    <row r="759" spans="1:17" hidden="1" x14ac:dyDescent="0.25">
      <c r="A759" s="67" t="s">
        <v>40</v>
      </c>
      <c r="B759" s="73" t="s">
        <v>42</v>
      </c>
      <c r="C759" s="54" t="s">
        <v>34</v>
      </c>
      <c r="D759" s="55">
        <v>6</v>
      </c>
      <c r="E759" s="55">
        <v>62</v>
      </c>
      <c r="F759" s="47" t="s">
        <v>3</v>
      </c>
      <c r="G759" s="34">
        <v>16.371542553191485</v>
      </c>
      <c r="H759" s="2">
        <v>30.5</v>
      </c>
      <c r="I759" s="2">
        <v>6.2</v>
      </c>
      <c r="J759" s="3">
        <v>0</v>
      </c>
      <c r="K759" s="2">
        <v>27.72</v>
      </c>
      <c r="L759" s="3">
        <v>2</v>
      </c>
      <c r="M759" s="35">
        <v>2</v>
      </c>
      <c r="N759" s="26"/>
      <c r="O759" s="6"/>
      <c r="P759" s="78"/>
      <c r="Q759" s="78"/>
    </row>
    <row r="760" spans="1:17" hidden="1" x14ac:dyDescent="0.25">
      <c r="A760" s="67" t="s">
        <v>40</v>
      </c>
      <c r="B760" s="73" t="s">
        <v>42</v>
      </c>
      <c r="C760" s="54" t="s">
        <v>34</v>
      </c>
      <c r="D760" s="55">
        <v>6</v>
      </c>
      <c r="E760" s="55">
        <v>63</v>
      </c>
      <c r="F760" s="47" t="s">
        <v>4</v>
      </c>
      <c r="G760" s="34">
        <v>16.232916666666661</v>
      </c>
      <c r="H760" s="2">
        <v>27.8</v>
      </c>
      <c r="I760" s="2">
        <v>6.1</v>
      </c>
      <c r="J760" s="3">
        <v>0</v>
      </c>
      <c r="K760" s="2">
        <v>12.540000000000001</v>
      </c>
      <c r="L760" s="3">
        <v>4</v>
      </c>
      <c r="M760" s="35">
        <v>1</v>
      </c>
      <c r="N760" s="26"/>
      <c r="O760" s="6"/>
      <c r="P760" s="78"/>
      <c r="Q760" s="78"/>
    </row>
    <row r="761" spans="1:17" hidden="1" x14ac:dyDescent="0.25">
      <c r="A761" s="70" t="s">
        <v>40</v>
      </c>
      <c r="B761" s="76" t="s">
        <v>42</v>
      </c>
      <c r="C761" s="60" t="s">
        <v>34</v>
      </c>
      <c r="D761" s="61">
        <v>6</v>
      </c>
      <c r="E761" s="61">
        <v>64</v>
      </c>
      <c r="F761" s="44" t="s">
        <v>19</v>
      </c>
      <c r="G761" s="40">
        <v>16.70811835106382</v>
      </c>
      <c r="H761" s="22">
        <v>33.799999999999997</v>
      </c>
      <c r="I761" s="22">
        <v>6.1</v>
      </c>
      <c r="J761" s="23">
        <v>0</v>
      </c>
      <c r="K761" s="22">
        <v>70.95</v>
      </c>
      <c r="L761" s="23">
        <v>8</v>
      </c>
      <c r="M761" s="41">
        <v>6</v>
      </c>
      <c r="N761" s="29">
        <v>17.2</v>
      </c>
      <c r="O761" s="7">
        <v>62</v>
      </c>
      <c r="P761" s="78">
        <f>G761-N761</f>
        <v>-0.49188164893617881</v>
      </c>
      <c r="Q761" s="78">
        <f>K761/(O761/100)</f>
        <v>114.43548387096774</v>
      </c>
    </row>
    <row r="762" spans="1:17" hidden="1" x14ac:dyDescent="0.25">
      <c r="A762" s="69" t="s">
        <v>40</v>
      </c>
      <c r="B762" s="75" t="s">
        <v>42</v>
      </c>
      <c r="C762" s="58" t="s">
        <v>34</v>
      </c>
      <c r="D762" s="59">
        <v>7</v>
      </c>
      <c r="E762" s="59">
        <v>71</v>
      </c>
      <c r="F762" s="49" t="s">
        <v>2</v>
      </c>
      <c r="G762" s="38">
        <v>21.814791666666665</v>
      </c>
      <c r="H762" s="19">
        <v>37</v>
      </c>
      <c r="I762" s="19">
        <v>8.6</v>
      </c>
      <c r="J762" s="20">
        <v>0</v>
      </c>
      <c r="K762" s="19">
        <v>17.82</v>
      </c>
      <c r="L762" s="20">
        <v>3</v>
      </c>
      <c r="M762" s="39">
        <v>2</v>
      </c>
      <c r="N762" s="28"/>
      <c r="O762" s="21"/>
      <c r="P762" s="78"/>
      <c r="Q762" s="78"/>
    </row>
    <row r="763" spans="1:17" hidden="1" x14ac:dyDescent="0.25">
      <c r="A763" s="67" t="s">
        <v>40</v>
      </c>
      <c r="B763" s="73" t="s">
        <v>42</v>
      </c>
      <c r="C763" s="54" t="s">
        <v>34</v>
      </c>
      <c r="D763" s="55">
        <v>7</v>
      </c>
      <c r="E763" s="55">
        <v>72</v>
      </c>
      <c r="F763" s="47" t="s">
        <v>3</v>
      </c>
      <c r="G763" s="34">
        <v>21.316385964912275</v>
      </c>
      <c r="H763" s="2">
        <v>33.799999999999997</v>
      </c>
      <c r="I763" s="2">
        <v>7.5</v>
      </c>
      <c r="J763" s="3">
        <v>0</v>
      </c>
      <c r="K763" s="2">
        <v>3.63</v>
      </c>
      <c r="L763" s="3">
        <v>2</v>
      </c>
      <c r="M763" s="35">
        <v>0</v>
      </c>
      <c r="N763" s="26"/>
      <c r="O763" s="6"/>
      <c r="P763" s="78"/>
      <c r="Q763" s="78"/>
    </row>
    <row r="764" spans="1:17" hidden="1" x14ac:dyDescent="0.25">
      <c r="A764" s="67" t="s">
        <v>40</v>
      </c>
      <c r="B764" s="73" t="s">
        <v>42</v>
      </c>
      <c r="C764" s="54" t="s">
        <v>34</v>
      </c>
      <c r="D764" s="55">
        <v>7</v>
      </c>
      <c r="E764" s="55">
        <v>73</v>
      </c>
      <c r="F764" s="47" t="s">
        <v>5</v>
      </c>
      <c r="G764" s="34">
        <v>19.913068181818179</v>
      </c>
      <c r="H764" s="2">
        <v>37.5</v>
      </c>
      <c r="I764" s="2">
        <v>7.9</v>
      </c>
      <c r="J764" s="3">
        <v>0</v>
      </c>
      <c r="K764" s="2">
        <v>19.63</v>
      </c>
      <c r="L764" s="3">
        <v>4</v>
      </c>
      <c r="M764" s="35">
        <v>1</v>
      </c>
      <c r="N764" s="26"/>
      <c r="O764" s="6"/>
      <c r="P764" s="78"/>
      <c r="Q764" s="78"/>
    </row>
    <row r="765" spans="1:17" hidden="1" x14ac:dyDescent="0.25">
      <c r="A765" s="70" t="s">
        <v>40</v>
      </c>
      <c r="B765" s="76" t="s">
        <v>42</v>
      </c>
      <c r="C765" s="60" t="s">
        <v>34</v>
      </c>
      <c r="D765" s="61">
        <v>7</v>
      </c>
      <c r="E765" s="61">
        <v>74</v>
      </c>
      <c r="F765" s="44" t="s">
        <v>20</v>
      </c>
      <c r="G765" s="40">
        <v>20.979210526315786</v>
      </c>
      <c r="H765" s="22">
        <v>37.5</v>
      </c>
      <c r="I765" s="22">
        <v>7.5</v>
      </c>
      <c r="J765" s="23">
        <v>0</v>
      </c>
      <c r="K765" s="22">
        <v>41.08</v>
      </c>
      <c r="L765" s="23">
        <v>9</v>
      </c>
      <c r="M765" s="41">
        <v>3</v>
      </c>
      <c r="N765" s="29">
        <v>19.100000000000001</v>
      </c>
      <c r="O765" s="7">
        <v>60</v>
      </c>
      <c r="P765" s="78">
        <f>G765-N765</f>
        <v>1.8792105263157843</v>
      </c>
      <c r="Q765" s="78">
        <f>K765/(O765/100)</f>
        <v>68.466666666666669</v>
      </c>
    </row>
    <row r="766" spans="1:17" hidden="1" x14ac:dyDescent="0.25">
      <c r="A766" s="67" t="s">
        <v>40</v>
      </c>
      <c r="B766" s="73" t="s">
        <v>42</v>
      </c>
      <c r="C766" s="54" t="s">
        <v>34</v>
      </c>
      <c r="D766" s="55">
        <v>8</v>
      </c>
      <c r="E766" s="55">
        <v>81</v>
      </c>
      <c r="F766" s="47" t="s">
        <v>2</v>
      </c>
      <c r="G766" s="34">
        <v>24.857728070175433</v>
      </c>
      <c r="H766" s="2">
        <v>39.299999999999997</v>
      </c>
      <c r="I766" s="2">
        <v>9.6</v>
      </c>
      <c r="J766" s="3">
        <v>0</v>
      </c>
      <c r="K766" s="2">
        <v>0</v>
      </c>
      <c r="L766" s="3">
        <v>0</v>
      </c>
      <c r="M766" s="35">
        <v>0</v>
      </c>
      <c r="N766" s="26"/>
      <c r="O766" s="6"/>
      <c r="P766" s="78"/>
      <c r="Q766" s="78"/>
    </row>
    <row r="767" spans="1:17" hidden="1" x14ac:dyDescent="0.25">
      <c r="A767" s="67" t="s">
        <v>40</v>
      </c>
      <c r="B767" s="73" t="s">
        <v>42</v>
      </c>
      <c r="C767" s="54" t="s">
        <v>34</v>
      </c>
      <c r="D767" s="55">
        <v>8</v>
      </c>
      <c r="E767" s="55">
        <v>82</v>
      </c>
      <c r="F767" s="47" t="s">
        <v>3</v>
      </c>
      <c r="G767" s="34">
        <v>21.771698464912276</v>
      </c>
      <c r="H767" s="2">
        <v>37.4</v>
      </c>
      <c r="I767" s="2">
        <v>12</v>
      </c>
      <c r="J767" s="3">
        <v>0</v>
      </c>
      <c r="K767" s="2">
        <v>91.409999999999968</v>
      </c>
      <c r="L767" s="3">
        <v>3</v>
      </c>
      <c r="M767" s="35">
        <v>3</v>
      </c>
      <c r="N767" s="26"/>
      <c r="O767" s="6"/>
      <c r="P767" s="78"/>
      <c r="Q767" s="78"/>
    </row>
    <row r="768" spans="1:17" hidden="1" x14ac:dyDescent="0.25">
      <c r="A768" s="67" t="s">
        <v>40</v>
      </c>
      <c r="B768" s="73" t="s">
        <v>42</v>
      </c>
      <c r="C768" s="54" t="s">
        <v>34</v>
      </c>
      <c r="D768" s="55">
        <v>8</v>
      </c>
      <c r="E768" s="55">
        <v>83</v>
      </c>
      <c r="F768" s="47" t="s">
        <v>5</v>
      </c>
      <c r="G768" s="34">
        <v>20.222970494417861</v>
      </c>
      <c r="H768" s="2">
        <v>34.4</v>
      </c>
      <c r="I768" s="2">
        <v>8.6999999999999993</v>
      </c>
      <c r="J768" s="3">
        <v>0</v>
      </c>
      <c r="K768" s="2">
        <v>6.93</v>
      </c>
      <c r="L768" s="3">
        <v>2</v>
      </c>
      <c r="M768" s="35">
        <v>0</v>
      </c>
      <c r="N768" s="26"/>
      <c r="O768" s="6"/>
      <c r="P768" s="78"/>
      <c r="Q768" s="78"/>
    </row>
    <row r="769" spans="1:17" ht="13.8" hidden="1" thickBot="1" x14ac:dyDescent="0.3">
      <c r="A769" s="71" t="s">
        <v>40</v>
      </c>
      <c r="B769" s="77" t="s">
        <v>42</v>
      </c>
      <c r="C769" s="62" t="s">
        <v>34</v>
      </c>
      <c r="D769" s="63">
        <v>8</v>
      </c>
      <c r="E769" s="63">
        <v>84</v>
      </c>
      <c r="F769" s="51" t="s">
        <v>20</v>
      </c>
      <c r="G769" s="42">
        <v>22.217643251273334</v>
      </c>
      <c r="H769" s="4">
        <v>39.299999999999997</v>
      </c>
      <c r="I769" s="4">
        <v>8.6999999999999993</v>
      </c>
      <c r="J769" s="5">
        <v>0</v>
      </c>
      <c r="K769" s="4">
        <v>98.339999999999975</v>
      </c>
      <c r="L769" s="5">
        <v>5</v>
      </c>
      <c r="M769" s="43">
        <v>3</v>
      </c>
      <c r="N769" s="30">
        <v>18.7</v>
      </c>
      <c r="O769" s="8">
        <v>66</v>
      </c>
      <c r="P769" s="78">
        <f>G769-N769</f>
        <v>3.5176432512733342</v>
      </c>
      <c r="Q769" s="78">
        <f>K769/(O769/100)</f>
        <v>148.99999999999994</v>
      </c>
    </row>
  </sheetData>
  <autoFilter ref="B1:P769">
    <filterColumn colId="1">
      <filters>
        <filter val="CAS"/>
        <filter val="CHT"/>
      </filters>
    </filterColumn>
  </autoFilter>
  <phoneticPr fontId="0" type="noConversion"/>
  <dataValidations count="5">
    <dataValidation type="decimal" errorStyle="warning" allowBlank="1" showInputMessage="1" showErrorMessage="1" errorTitle="Zadaná hodnota je chybná" error="Zadejte novou hodnotu" sqref="H186:H189 I2:I185 I190:I769">
      <formula1>-40</formula1>
      <formula2>25</formula2>
    </dataValidation>
    <dataValidation type="decimal" errorStyle="warning" allowBlank="1" showInputMessage="1" showErrorMessage="1" errorTitle="Zadaná hodnota je chybná" error="Zadejte novou hodnotu" sqref="I186:I189 H2:H185 H190:H769">
      <formula1>-20</formula1>
      <formula2>45</formula2>
    </dataValidation>
    <dataValidation type="whole" errorStyle="warning" allowBlank="1" showInputMessage="1" showErrorMessage="1" errorTitle="Zadaná hodnota je chybná" error="Zadejte novou hodnotu" sqref="L2:M769 J2:J769">
      <formula1>0</formula1>
      <formula2>31</formula2>
    </dataValidation>
    <dataValidation type="decimal" errorStyle="warning" allowBlank="1" showInputMessage="1" showErrorMessage="1" errorTitle="Zadaná hodnota je chybná" error="Zadejte novou hodnotu" sqref="G2:G769">
      <formula1>-20</formula1>
      <formula2>30</formula2>
    </dataValidation>
    <dataValidation type="decimal" errorStyle="warning" allowBlank="1" showInputMessage="1" showErrorMessage="1" errorTitle="Zadaná hodnota je chybná" error="Zadejte novou hodnotu" sqref="K2:K769">
      <formula1>0</formula1>
      <formula2>300</formula2>
    </dataValidation>
  </dataValidations>
  <pageMargins left="0.78740157499999996" right="0.78740157499999996" top="0.984251969" bottom="0.984251969" header="0.4921259845" footer="0.4921259845"/>
  <headerFooter alignWithMargins="0"/>
  <ignoredErrors>
    <ignoredError sqref="F770:F8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93"/>
  <sheetViews>
    <sheetView workbookViewId="0">
      <selection activeCell="A92" sqref="A92:IV92"/>
    </sheetView>
  </sheetViews>
  <sheetFormatPr defaultColWidth="9.109375" defaultRowHeight="13.2" x14ac:dyDescent="0.25"/>
  <cols>
    <col min="1" max="5" width="7.88671875" style="1" bestFit="1" customWidth="1"/>
    <col min="6" max="6" width="7.88671875" style="64" bestFit="1" customWidth="1"/>
    <col min="7" max="15" width="7.88671875" style="1" bestFit="1" customWidth="1"/>
    <col min="16" max="16384" width="9.109375" style="1"/>
  </cols>
  <sheetData>
    <row r="1" spans="1:17" ht="99" thickBot="1" x14ac:dyDescent="0.3">
      <c r="A1" s="65" t="s">
        <v>39</v>
      </c>
      <c r="B1" s="13" t="s">
        <v>0</v>
      </c>
      <c r="C1" s="13" t="s">
        <v>6</v>
      </c>
      <c r="D1" s="13" t="s">
        <v>7</v>
      </c>
      <c r="E1" s="13" t="s">
        <v>8</v>
      </c>
      <c r="F1" s="45" t="s">
        <v>1</v>
      </c>
      <c r="G1" s="12" t="s">
        <v>9</v>
      </c>
      <c r="H1" s="14" t="s">
        <v>10</v>
      </c>
      <c r="I1" s="14" t="s">
        <v>11</v>
      </c>
      <c r="J1" s="13" t="s">
        <v>12</v>
      </c>
      <c r="K1" s="14" t="s">
        <v>13</v>
      </c>
      <c r="L1" s="13" t="s">
        <v>14</v>
      </c>
      <c r="M1" s="31" t="s">
        <v>15</v>
      </c>
      <c r="N1" s="24" t="s">
        <v>16</v>
      </c>
      <c r="O1" s="15" t="s">
        <v>17</v>
      </c>
    </row>
    <row r="2" spans="1:17" ht="13.8" hidden="1" thickTop="1" x14ac:dyDescent="0.25">
      <c r="A2" s="68" t="s">
        <v>40</v>
      </c>
      <c r="B2" s="74" t="s">
        <v>41</v>
      </c>
      <c r="C2" s="56" t="s">
        <v>18</v>
      </c>
      <c r="D2" s="57">
        <v>9</v>
      </c>
      <c r="E2" s="57">
        <v>94</v>
      </c>
      <c r="F2" s="48" t="s">
        <v>19</v>
      </c>
      <c r="G2" s="36">
        <v>15.3</v>
      </c>
      <c r="H2" s="16">
        <v>18.8</v>
      </c>
      <c r="I2" s="16">
        <v>1.1000000000000001</v>
      </c>
      <c r="J2" s="17">
        <v>0</v>
      </c>
      <c r="K2" s="16">
        <v>90.6</v>
      </c>
      <c r="L2" s="17">
        <v>14</v>
      </c>
      <c r="M2" s="37">
        <v>7</v>
      </c>
      <c r="N2" s="27">
        <v>14</v>
      </c>
      <c r="O2" s="18">
        <v>50</v>
      </c>
      <c r="P2" s="78">
        <f>G2-N2</f>
        <v>1.3000000000000007</v>
      </c>
      <c r="Q2" s="78">
        <f>K2/(O2/100)</f>
        <v>181.2</v>
      </c>
    </row>
    <row r="3" spans="1:17" ht="13.8" hidden="1" thickTop="1" x14ac:dyDescent="0.25">
      <c r="A3" s="70" t="s">
        <v>40</v>
      </c>
      <c r="B3" s="76" t="s">
        <v>41</v>
      </c>
      <c r="C3" s="60" t="s">
        <v>18</v>
      </c>
      <c r="D3" s="61">
        <v>10</v>
      </c>
      <c r="E3" s="61">
        <v>104</v>
      </c>
      <c r="F3" s="44" t="s">
        <v>20</v>
      </c>
      <c r="G3" s="40">
        <v>11.1</v>
      </c>
      <c r="H3" s="22">
        <v>20.3</v>
      </c>
      <c r="I3" s="22">
        <v>-3.6</v>
      </c>
      <c r="J3" s="23">
        <v>6</v>
      </c>
      <c r="K3" s="22">
        <v>39.700000000000003</v>
      </c>
      <c r="L3" s="23">
        <v>10</v>
      </c>
      <c r="M3" s="41">
        <v>2</v>
      </c>
      <c r="N3" s="29">
        <v>8.9</v>
      </c>
      <c r="O3" s="7">
        <v>32</v>
      </c>
      <c r="P3" s="78">
        <f t="shared" ref="P3:P18" si="0">G3-N3</f>
        <v>2.1999999999999993</v>
      </c>
      <c r="Q3" s="78">
        <f t="shared" ref="Q3:Q18" si="1">K3/(O3/100)</f>
        <v>124.0625</v>
      </c>
    </row>
    <row r="4" spans="1:17" ht="13.8" hidden="1" thickTop="1" x14ac:dyDescent="0.25">
      <c r="A4" s="70" t="s">
        <v>40</v>
      </c>
      <c r="B4" s="76" t="s">
        <v>41</v>
      </c>
      <c r="C4" s="60" t="s">
        <v>18</v>
      </c>
      <c r="D4" s="61">
        <v>11</v>
      </c>
      <c r="E4" s="61">
        <v>114</v>
      </c>
      <c r="F4" s="44" t="s">
        <v>19</v>
      </c>
      <c r="G4" s="40">
        <v>7.4</v>
      </c>
      <c r="H4" s="22">
        <v>15.9</v>
      </c>
      <c r="I4" s="22">
        <v>-1.5</v>
      </c>
      <c r="J4" s="23">
        <v>2</v>
      </c>
      <c r="K4" s="22">
        <v>12.1</v>
      </c>
      <c r="L4" s="23">
        <v>8</v>
      </c>
      <c r="M4" s="41">
        <v>1</v>
      </c>
      <c r="N4" s="29">
        <v>3.6</v>
      </c>
      <c r="O4" s="7">
        <v>36</v>
      </c>
      <c r="P4" s="78">
        <f t="shared" si="0"/>
        <v>3.8000000000000003</v>
      </c>
      <c r="Q4" s="78">
        <f t="shared" si="1"/>
        <v>33.611111111111114</v>
      </c>
    </row>
    <row r="5" spans="1:17" ht="13.8" hidden="1" thickTop="1" x14ac:dyDescent="0.25">
      <c r="A5" s="70" t="s">
        <v>40</v>
      </c>
      <c r="B5" s="76" t="s">
        <v>41</v>
      </c>
      <c r="C5" s="60" t="s">
        <v>18</v>
      </c>
      <c r="D5" s="61">
        <v>12</v>
      </c>
      <c r="E5" s="61">
        <v>124</v>
      </c>
      <c r="F5" s="44" t="s">
        <v>20</v>
      </c>
      <c r="G5" s="40">
        <v>3.1</v>
      </c>
      <c r="H5" s="22">
        <v>12.9</v>
      </c>
      <c r="I5" s="22">
        <v>-11.6</v>
      </c>
      <c r="J5" s="23">
        <v>16</v>
      </c>
      <c r="K5" s="22">
        <v>41</v>
      </c>
      <c r="L5" s="23">
        <v>21</v>
      </c>
      <c r="M5" s="41">
        <v>1</v>
      </c>
      <c r="N5" s="29">
        <v>0.7</v>
      </c>
      <c r="O5" s="7">
        <v>30</v>
      </c>
      <c r="P5" s="78">
        <f t="shared" si="0"/>
        <v>2.4000000000000004</v>
      </c>
      <c r="Q5" s="78">
        <f t="shared" si="1"/>
        <v>136.66666666666669</v>
      </c>
    </row>
    <row r="6" spans="1:17" ht="13.8" hidden="1" thickTop="1" x14ac:dyDescent="0.25">
      <c r="A6" s="70" t="s">
        <v>40</v>
      </c>
      <c r="B6" s="76" t="s">
        <v>42</v>
      </c>
      <c r="C6" s="60" t="s">
        <v>18</v>
      </c>
      <c r="D6" s="61">
        <v>1</v>
      </c>
      <c r="E6" s="61">
        <v>14</v>
      </c>
      <c r="F6" s="44" t="s">
        <v>20</v>
      </c>
      <c r="G6" s="40">
        <v>2.5</v>
      </c>
      <c r="H6" s="22">
        <v>15.1</v>
      </c>
      <c r="I6" s="22">
        <v>-5.8</v>
      </c>
      <c r="J6" s="23">
        <v>24</v>
      </c>
      <c r="K6" s="22">
        <v>38.5</v>
      </c>
      <c r="L6" s="23">
        <v>20</v>
      </c>
      <c r="M6" s="41">
        <v>0</v>
      </c>
      <c r="N6" s="29">
        <v>-1</v>
      </c>
      <c r="O6" s="7">
        <v>27</v>
      </c>
      <c r="P6" s="78">
        <f t="shared" si="0"/>
        <v>3.5</v>
      </c>
      <c r="Q6" s="78">
        <f t="shared" si="1"/>
        <v>142.59259259259258</v>
      </c>
    </row>
    <row r="7" spans="1:17" ht="13.8" hidden="1" thickTop="1" x14ac:dyDescent="0.25">
      <c r="A7" s="70" t="s">
        <v>40</v>
      </c>
      <c r="B7" s="76" t="s">
        <v>42</v>
      </c>
      <c r="C7" s="60" t="s">
        <v>18</v>
      </c>
      <c r="D7" s="61">
        <v>2</v>
      </c>
      <c r="E7" s="61">
        <v>24</v>
      </c>
      <c r="F7" s="44" t="s">
        <v>38</v>
      </c>
      <c r="G7" s="40">
        <v>1.5</v>
      </c>
      <c r="H7" s="22">
        <v>9</v>
      </c>
      <c r="I7" s="22">
        <v>-11.6</v>
      </c>
      <c r="J7" s="23">
        <v>23</v>
      </c>
      <c r="K7" s="22">
        <v>6.3</v>
      </c>
      <c r="L7" s="23">
        <v>7</v>
      </c>
      <c r="M7" s="41">
        <v>0</v>
      </c>
      <c r="N7" s="29">
        <v>0.4</v>
      </c>
      <c r="O7" s="7">
        <v>22</v>
      </c>
      <c r="P7" s="78">
        <f t="shared" si="0"/>
        <v>1.1000000000000001</v>
      </c>
      <c r="Q7" s="78">
        <f t="shared" si="1"/>
        <v>28.636363636363637</v>
      </c>
    </row>
    <row r="8" spans="1:17" ht="13.8" hidden="1" thickTop="1" x14ac:dyDescent="0.25">
      <c r="A8" s="70" t="s">
        <v>40</v>
      </c>
      <c r="B8" s="76" t="s">
        <v>42</v>
      </c>
      <c r="C8" s="60" t="s">
        <v>18</v>
      </c>
      <c r="D8" s="61">
        <v>3</v>
      </c>
      <c r="E8" s="61">
        <v>34</v>
      </c>
      <c r="F8" s="44" t="s">
        <v>20</v>
      </c>
      <c r="G8" s="40">
        <v>5.5</v>
      </c>
      <c r="H8" s="22">
        <v>17.3</v>
      </c>
      <c r="I8" s="22">
        <v>-8.3000000000000007</v>
      </c>
      <c r="J8" s="23">
        <v>21</v>
      </c>
      <c r="K8" s="22">
        <v>35</v>
      </c>
      <c r="L8" s="23">
        <v>13</v>
      </c>
      <c r="M8" s="41">
        <v>3</v>
      </c>
      <c r="N8" s="29">
        <v>4.3</v>
      </c>
      <c r="O8" s="7">
        <v>33</v>
      </c>
      <c r="P8" s="78">
        <f t="shared" si="0"/>
        <v>1.2000000000000002</v>
      </c>
      <c r="Q8" s="78">
        <f t="shared" si="1"/>
        <v>106.06060606060606</v>
      </c>
    </row>
    <row r="9" spans="1:17" ht="13.8" hidden="1" thickTop="1" x14ac:dyDescent="0.25">
      <c r="A9" s="70" t="s">
        <v>40</v>
      </c>
      <c r="B9" s="76" t="s">
        <v>42</v>
      </c>
      <c r="C9" s="60" t="s">
        <v>18</v>
      </c>
      <c r="D9" s="61">
        <v>4</v>
      </c>
      <c r="E9" s="61">
        <v>44</v>
      </c>
      <c r="F9" s="44" t="s">
        <v>19</v>
      </c>
      <c r="G9" s="40">
        <v>9.4</v>
      </c>
      <c r="H9" s="22">
        <v>24</v>
      </c>
      <c r="I9" s="22">
        <v>-5.4</v>
      </c>
      <c r="J9" s="23">
        <v>16</v>
      </c>
      <c r="K9" s="22">
        <v>17.2</v>
      </c>
      <c r="L9" s="23">
        <v>10</v>
      </c>
      <c r="M9" s="41">
        <v>0</v>
      </c>
      <c r="N9" s="29">
        <v>8.6</v>
      </c>
      <c r="O9" s="7">
        <v>36</v>
      </c>
      <c r="P9" s="78">
        <f t="shared" si="0"/>
        <v>0.80000000000000071</v>
      </c>
      <c r="Q9" s="78">
        <f t="shared" si="1"/>
        <v>47.777777777777779</v>
      </c>
    </row>
    <row r="10" spans="1:17" ht="13.8" hidden="1" thickTop="1" x14ac:dyDescent="0.25">
      <c r="A10" s="70" t="s">
        <v>40</v>
      </c>
      <c r="B10" s="76" t="s">
        <v>42</v>
      </c>
      <c r="C10" s="60" t="s">
        <v>18</v>
      </c>
      <c r="D10" s="61">
        <v>5</v>
      </c>
      <c r="E10" s="61">
        <v>54</v>
      </c>
      <c r="F10" s="44" t="s">
        <v>20</v>
      </c>
      <c r="G10" s="40">
        <v>13.8</v>
      </c>
      <c r="H10" s="22">
        <v>24.2</v>
      </c>
      <c r="I10" s="22">
        <v>0.1</v>
      </c>
      <c r="J10" s="23">
        <v>0</v>
      </c>
      <c r="K10" s="22">
        <v>62.3</v>
      </c>
      <c r="L10" s="23">
        <v>9</v>
      </c>
      <c r="M10" s="41">
        <v>5</v>
      </c>
      <c r="N10" s="29">
        <v>14</v>
      </c>
      <c r="O10" s="7">
        <v>66</v>
      </c>
      <c r="P10" s="78">
        <f t="shared" si="0"/>
        <v>-0.19999999999999929</v>
      </c>
      <c r="Q10" s="78">
        <f t="shared" si="1"/>
        <v>94.393939393939391</v>
      </c>
    </row>
    <row r="11" spans="1:17" ht="13.8" hidden="1" thickTop="1" x14ac:dyDescent="0.25">
      <c r="A11" s="70" t="s">
        <v>40</v>
      </c>
      <c r="B11" s="76" t="s">
        <v>42</v>
      </c>
      <c r="C11" s="60" t="s">
        <v>18</v>
      </c>
      <c r="D11" s="61">
        <v>6</v>
      </c>
      <c r="E11" s="61">
        <v>64</v>
      </c>
      <c r="F11" s="44" t="s">
        <v>19</v>
      </c>
      <c r="G11" s="40">
        <v>17.2</v>
      </c>
      <c r="H11" s="22">
        <v>31.4</v>
      </c>
      <c r="I11" s="22">
        <v>4.0999999999999996</v>
      </c>
      <c r="J11" s="23">
        <v>0</v>
      </c>
      <c r="K11" s="22">
        <v>59.6</v>
      </c>
      <c r="L11" s="23">
        <v>9</v>
      </c>
      <c r="M11" s="41">
        <v>3</v>
      </c>
      <c r="N11" s="29">
        <v>16.600000000000001</v>
      </c>
      <c r="O11" s="7">
        <v>73</v>
      </c>
      <c r="P11" s="78">
        <f t="shared" si="0"/>
        <v>0.59999999999999787</v>
      </c>
      <c r="Q11" s="78">
        <f t="shared" si="1"/>
        <v>81.643835616438366</v>
      </c>
    </row>
    <row r="12" spans="1:17" ht="13.8" hidden="1" thickTop="1" x14ac:dyDescent="0.25">
      <c r="A12" s="70" t="s">
        <v>40</v>
      </c>
      <c r="B12" s="76" t="s">
        <v>42</v>
      </c>
      <c r="C12" s="60" t="s">
        <v>18</v>
      </c>
      <c r="D12" s="61">
        <v>7</v>
      </c>
      <c r="E12" s="61">
        <v>74</v>
      </c>
      <c r="F12" s="44" t="s">
        <v>20</v>
      </c>
      <c r="G12" s="40">
        <v>21.8</v>
      </c>
      <c r="H12" s="22">
        <v>36.799999999999997</v>
      </c>
      <c r="I12" s="22">
        <v>3.7</v>
      </c>
      <c r="J12" s="23">
        <v>0</v>
      </c>
      <c r="K12" s="22">
        <v>23.3</v>
      </c>
      <c r="L12" s="23">
        <v>13</v>
      </c>
      <c r="M12" s="41">
        <v>1</v>
      </c>
      <c r="N12" s="29">
        <v>18.399999999999999</v>
      </c>
      <c r="O12" s="7">
        <v>83</v>
      </c>
      <c r="P12" s="78">
        <f t="shared" si="0"/>
        <v>3.4000000000000021</v>
      </c>
      <c r="Q12" s="78">
        <f t="shared" si="1"/>
        <v>28.072289156626507</v>
      </c>
    </row>
    <row r="13" spans="1:17" ht="14.4" hidden="1" thickTop="1" thickBot="1" x14ac:dyDescent="0.3">
      <c r="A13" s="71" t="s">
        <v>40</v>
      </c>
      <c r="B13" s="77" t="s">
        <v>42</v>
      </c>
      <c r="C13" s="62" t="s">
        <v>18</v>
      </c>
      <c r="D13" s="63">
        <v>8</v>
      </c>
      <c r="E13" s="63">
        <v>84</v>
      </c>
      <c r="F13" s="51" t="s">
        <v>20</v>
      </c>
      <c r="G13" s="42">
        <v>23.2</v>
      </c>
      <c r="H13" s="4">
        <v>37.1</v>
      </c>
      <c r="I13" s="4">
        <v>7</v>
      </c>
      <c r="J13" s="5">
        <v>0</v>
      </c>
      <c r="K13" s="4">
        <v>51.4</v>
      </c>
      <c r="L13" s="5">
        <v>2</v>
      </c>
      <c r="M13" s="43">
        <v>2</v>
      </c>
      <c r="N13" s="30">
        <v>18.3</v>
      </c>
      <c r="O13" s="8">
        <v>67</v>
      </c>
      <c r="P13" s="78">
        <f t="shared" si="0"/>
        <v>4.8999999999999986</v>
      </c>
      <c r="Q13" s="78">
        <f t="shared" si="1"/>
        <v>76.71641791044776</v>
      </c>
    </row>
    <row r="14" spans="1:17" ht="13.8" hidden="1" thickTop="1" x14ac:dyDescent="0.25">
      <c r="A14" s="68" t="s">
        <v>40</v>
      </c>
      <c r="B14" s="74" t="s">
        <v>41</v>
      </c>
      <c r="C14" s="56" t="s">
        <v>21</v>
      </c>
      <c r="D14" s="57">
        <v>9</v>
      </c>
      <c r="E14" s="57">
        <v>94</v>
      </c>
      <c r="F14" s="48" t="s">
        <v>19</v>
      </c>
      <c r="G14" s="36">
        <v>15.4</v>
      </c>
      <c r="H14" s="16">
        <v>28.4</v>
      </c>
      <c r="I14" s="16">
        <v>3</v>
      </c>
      <c r="J14" s="17">
        <v>0</v>
      </c>
      <c r="K14" s="16">
        <v>81.5</v>
      </c>
      <c r="L14" s="17">
        <v>7</v>
      </c>
      <c r="M14" s="37">
        <v>6</v>
      </c>
      <c r="N14" s="27">
        <v>13.8</v>
      </c>
      <c r="O14" s="18">
        <v>42</v>
      </c>
      <c r="P14" s="78">
        <f t="shared" si="0"/>
        <v>1.5999999999999996</v>
      </c>
      <c r="Q14" s="78">
        <f t="shared" si="1"/>
        <v>194.04761904761907</v>
      </c>
    </row>
    <row r="15" spans="1:17" ht="13.8" hidden="1" thickTop="1" x14ac:dyDescent="0.25">
      <c r="A15" s="70" t="s">
        <v>40</v>
      </c>
      <c r="B15" s="76" t="s">
        <v>41</v>
      </c>
      <c r="C15" s="60" t="s">
        <v>21</v>
      </c>
      <c r="D15" s="61">
        <v>10</v>
      </c>
      <c r="E15" s="61">
        <v>104</v>
      </c>
      <c r="F15" s="44" t="s">
        <v>20</v>
      </c>
      <c r="G15" s="40">
        <v>11.1</v>
      </c>
      <c r="H15" s="22">
        <v>22.6</v>
      </c>
      <c r="I15" s="22">
        <v>-1.5</v>
      </c>
      <c r="J15" s="23">
        <v>0</v>
      </c>
      <c r="K15" s="22">
        <v>55.1</v>
      </c>
      <c r="L15" s="23">
        <v>8</v>
      </c>
      <c r="M15" s="41">
        <v>5</v>
      </c>
      <c r="N15" s="29">
        <v>8.9</v>
      </c>
      <c r="O15" s="7">
        <v>33</v>
      </c>
      <c r="P15" s="78">
        <f t="shared" si="0"/>
        <v>2.1999999999999993</v>
      </c>
      <c r="Q15" s="78">
        <f t="shared" si="1"/>
        <v>166.96969696969697</v>
      </c>
    </row>
    <row r="16" spans="1:17" ht="13.8" hidden="1" thickTop="1" x14ac:dyDescent="0.25">
      <c r="A16" s="70" t="s">
        <v>40</v>
      </c>
      <c r="B16" s="76" t="s">
        <v>41</v>
      </c>
      <c r="C16" s="60" t="s">
        <v>21</v>
      </c>
      <c r="D16" s="61">
        <v>11</v>
      </c>
      <c r="E16" s="61">
        <v>114</v>
      </c>
      <c r="F16" s="44" t="s">
        <v>19</v>
      </c>
      <c r="G16" s="40">
        <v>6.9</v>
      </c>
      <c r="H16" s="22">
        <v>16.100000000000001</v>
      </c>
      <c r="I16" s="22">
        <v>-0.8</v>
      </c>
      <c r="J16" s="23">
        <v>0</v>
      </c>
      <c r="K16" s="22">
        <v>15.5</v>
      </c>
      <c r="L16" s="23">
        <v>6</v>
      </c>
      <c r="M16" s="41">
        <v>2</v>
      </c>
      <c r="N16" s="29">
        <v>3.7</v>
      </c>
      <c r="O16" s="7">
        <v>31</v>
      </c>
      <c r="P16" s="78">
        <f t="shared" si="0"/>
        <v>3.2</v>
      </c>
      <c r="Q16" s="78">
        <f t="shared" si="1"/>
        <v>50</v>
      </c>
    </row>
    <row r="17" spans="1:17" ht="13.8" hidden="1" thickTop="1" x14ac:dyDescent="0.25">
      <c r="A17" s="70" t="s">
        <v>40</v>
      </c>
      <c r="B17" s="76" t="s">
        <v>41</v>
      </c>
      <c r="C17" s="60" t="s">
        <v>21</v>
      </c>
      <c r="D17" s="61">
        <v>12</v>
      </c>
      <c r="E17" s="61">
        <v>124</v>
      </c>
      <c r="F17" s="44" t="s">
        <v>20</v>
      </c>
      <c r="G17" s="40">
        <v>3.3</v>
      </c>
      <c r="H17" s="22">
        <v>12.6</v>
      </c>
      <c r="I17" s="22">
        <v>-12.3</v>
      </c>
      <c r="J17" s="23">
        <v>17</v>
      </c>
      <c r="K17" s="22">
        <v>5.3</v>
      </c>
      <c r="L17" s="23">
        <v>7</v>
      </c>
      <c r="M17" s="41">
        <v>0</v>
      </c>
      <c r="N17" s="29">
        <v>1.3</v>
      </c>
      <c r="O17" s="7">
        <v>27</v>
      </c>
      <c r="P17" s="78">
        <f t="shared" si="0"/>
        <v>1.9999999999999998</v>
      </c>
      <c r="Q17" s="78">
        <f t="shared" si="1"/>
        <v>19.629629629629626</v>
      </c>
    </row>
    <row r="18" spans="1:17" ht="13.8" hidden="1" thickTop="1" x14ac:dyDescent="0.25">
      <c r="A18" s="70" t="s">
        <v>40</v>
      </c>
      <c r="B18" s="76" t="s">
        <v>42</v>
      </c>
      <c r="C18" s="60" t="s">
        <v>21</v>
      </c>
      <c r="D18" s="61">
        <v>1</v>
      </c>
      <c r="E18" s="61">
        <v>14</v>
      </c>
      <c r="F18" s="44" t="s">
        <v>20</v>
      </c>
      <c r="G18" s="40">
        <v>3</v>
      </c>
      <c r="H18" s="22">
        <v>15.2</v>
      </c>
      <c r="I18" s="22">
        <v>-3.4</v>
      </c>
      <c r="J18" s="23">
        <v>20</v>
      </c>
      <c r="K18" s="22">
        <v>8.6</v>
      </c>
      <c r="L18" s="23">
        <v>6</v>
      </c>
      <c r="M18" s="41">
        <v>0</v>
      </c>
      <c r="N18" s="29">
        <v>-0.3</v>
      </c>
      <c r="O18" s="7">
        <v>25</v>
      </c>
      <c r="P18" s="78">
        <f t="shared" si="0"/>
        <v>3.3</v>
      </c>
      <c r="Q18" s="78">
        <f t="shared" si="1"/>
        <v>34.4</v>
      </c>
    </row>
    <row r="19" spans="1:17" ht="13.8" hidden="1" thickTop="1" x14ac:dyDescent="0.25">
      <c r="A19" s="70" t="s">
        <v>40</v>
      </c>
      <c r="B19" s="76" t="s">
        <v>42</v>
      </c>
      <c r="C19" s="60" t="s">
        <v>21</v>
      </c>
      <c r="D19" s="61">
        <v>2</v>
      </c>
      <c r="E19" s="61">
        <v>24</v>
      </c>
      <c r="F19" s="44">
        <v>46753</v>
      </c>
      <c r="G19" s="40">
        <v>0.8</v>
      </c>
      <c r="H19" s="22">
        <v>13</v>
      </c>
      <c r="I19" s="22">
        <v>-7.9</v>
      </c>
      <c r="J19" s="23">
        <v>18</v>
      </c>
      <c r="K19" s="22">
        <v>3.3</v>
      </c>
      <c r="L19" s="23">
        <v>1</v>
      </c>
      <c r="M19" s="41">
        <v>0</v>
      </c>
      <c r="N19" s="29">
        <v>0.7</v>
      </c>
      <c r="O19" s="7">
        <v>24</v>
      </c>
      <c r="P19" s="78">
        <f t="shared" ref="P19:P34" si="2">G19-N19</f>
        <v>0.10000000000000009</v>
      </c>
      <c r="Q19" s="78">
        <f t="shared" ref="Q19:Q34" si="3">K19/(O19/100)</f>
        <v>13.75</v>
      </c>
    </row>
    <row r="20" spans="1:17" ht="13.8" hidden="1" thickTop="1" x14ac:dyDescent="0.25">
      <c r="A20" s="70" t="s">
        <v>40</v>
      </c>
      <c r="B20" s="76" t="s">
        <v>42</v>
      </c>
      <c r="C20" s="60" t="s">
        <v>21</v>
      </c>
      <c r="D20" s="61">
        <v>3</v>
      </c>
      <c r="E20" s="61">
        <v>34</v>
      </c>
      <c r="F20" s="44" t="s">
        <v>20</v>
      </c>
      <c r="G20" s="40">
        <v>5.7</v>
      </c>
      <c r="H20" s="22">
        <v>18</v>
      </c>
      <c r="I20" s="22">
        <v>-4.5999999999999996</v>
      </c>
      <c r="J20" s="23">
        <v>16</v>
      </c>
      <c r="K20" s="22">
        <v>19.2</v>
      </c>
      <c r="L20" s="23">
        <v>7</v>
      </c>
      <c r="M20" s="41">
        <v>1</v>
      </c>
      <c r="N20" s="29">
        <v>4.5999999999999996</v>
      </c>
      <c r="O20" s="7">
        <v>34</v>
      </c>
      <c r="P20" s="78">
        <f t="shared" si="2"/>
        <v>1.1000000000000005</v>
      </c>
      <c r="Q20" s="78">
        <f t="shared" si="3"/>
        <v>56.470588235294109</v>
      </c>
    </row>
    <row r="21" spans="1:17" ht="13.8" hidden="1" thickTop="1" x14ac:dyDescent="0.25">
      <c r="A21" s="70" t="s">
        <v>40</v>
      </c>
      <c r="B21" s="76" t="s">
        <v>42</v>
      </c>
      <c r="C21" s="60" t="s">
        <v>21</v>
      </c>
      <c r="D21" s="61">
        <v>4</v>
      </c>
      <c r="E21" s="61">
        <v>44</v>
      </c>
      <c r="F21" s="44" t="s">
        <v>19</v>
      </c>
      <c r="G21" s="40">
        <v>9</v>
      </c>
      <c r="H21" s="22">
        <v>24</v>
      </c>
      <c r="I21" s="22">
        <v>-1.2</v>
      </c>
      <c r="J21" s="23">
        <v>5</v>
      </c>
      <c r="K21" s="22">
        <v>42.6</v>
      </c>
      <c r="L21" s="23">
        <v>9</v>
      </c>
      <c r="M21" s="41">
        <v>2</v>
      </c>
      <c r="N21" s="29">
        <v>8.4</v>
      </c>
      <c r="O21" s="7">
        <v>31</v>
      </c>
      <c r="P21" s="78">
        <f t="shared" si="2"/>
        <v>0.59999999999999964</v>
      </c>
      <c r="Q21" s="78">
        <f t="shared" si="3"/>
        <v>137.41935483870969</v>
      </c>
    </row>
    <row r="22" spans="1:17" ht="13.8" hidden="1" thickTop="1" x14ac:dyDescent="0.25">
      <c r="A22" s="70" t="s">
        <v>40</v>
      </c>
      <c r="B22" s="76" t="s">
        <v>42</v>
      </c>
      <c r="C22" s="60" t="s">
        <v>21</v>
      </c>
      <c r="D22" s="61">
        <v>5</v>
      </c>
      <c r="E22" s="61">
        <v>54</v>
      </c>
      <c r="F22" s="44" t="s">
        <v>20</v>
      </c>
      <c r="G22" s="40">
        <v>13.8</v>
      </c>
      <c r="H22" s="22">
        <v>27.8</v>
      </c>
      <c r="I22" s="22">
        <v>5.8</v>
      </c>
      <c r="J22" s="23">
        <v>0</v>
      </c>
      <c r="K22" s="22">
        <v>29.7</v>
      </c>
      <c r="L22" s="23">
        <v>6</v>
      </c>
      <c r="M22" s="41">
        <v>3</v>
      </c>
      <c r="N22" s="29">
        <v>13.2</v>
      </c>
      <c r="O22" s="7">
        <v>63</v>
      </c>
      <c r="P22" s="78">
        <f t="shared" si="2"/>
        <v>0.60000000000000142</v>
      </c>
      <c r="Q22" s="78">
        <f t="shared" si="3"/>
        <v>47.142857142857139</v>
      </c>
    </row>
    <row r="23" spans="1:17" ht="13.8" hidden="1" thickTop="1" x14ac:dyDescent="0.25">
      <c r="A23" s="70" t="s">
        <v>40</v>
      </c>
      <c r="B23" s="76" t="s">
        <v>42</v>
      </c>
      <c r="C23" s="60" t="s">
        <v>21</v>
      </c>
      <c r="D23" s="61">
        <v>6</v>
      </c>
      <c r="E23" s="61">
        <v>64</v>
      </c>
      <c r="F23" s="44" t="s">
        <v>19</v>
      </c>
      <c r="G23" s="40">
        <v>17.2</v>
      </c>
      <c r="H23" s="22">
        <v>33.1</v>
      </c>
      <c r="I23" s="22">
        <v>9.5</v>
      </c>
      <c r="J23" s="23">
        <v>0</v>
      </c>
      <c r="K23" s="22">
        <v>42.2</v>
      </c>
      <c r="L23" s="23">
        <v>9</v>
      </c>
      <c r="M23" s="41">
        <v>3</v>
      </c>
      <c r="N23" s="29">
        <v>16.3</v>
      </c>
      <c r="O23" s="7">
        <v>74</v>
      </c>
      <c r="P23" s="78">
        <f t="shared" si="2"/>
        <v>0.89999999999999858</v>
      </c>
      <c r="Q23" s="78">
        <f t="shared" si="3"/>
        <v>57.027027027027032</v>
      </c>
    </row>
    <row r="24" spans="1:17" ht="13.8" hidden="1" thickTop="1" x14ac:dyDescent="0.25">
      <c r="A24" s="70" t="s">
        <v>40</v>
      </c>
      <c r="B24" s="76" t="s">
        <v>42</v>
      </c>
      <c r="C24" s="60" t="s">
        <v>21</v>
      </c>
      <c r="D24" s="61">
        <v>7</v>
      </c>
      <c r="E24" s="61">
        <v>74</v>
      </c>
      <c r="F24" s="44" t="s">
        <v>20</v>
      </c>
      <c r="G24" s="40">
        <v>21</v>
      </c>
      <c r="H24" s="22">
        <v>37.5</v>
      </c>
      <c r="I24" s="22">
        <v>10.5</v>
      </c>
      <c r="J24" s="23">
        <v>0</v>
      </c>
      <c r="K24" s="22">
        <v>27.4</v>
      </c>
      <c r="L24" s="23">
        <v>9</v>
      </c>
      <c r="M24" s="41">
        <v>2</v>
      </c>
      <c r="N24" s="29">
        <v>18.399999999999999</v>
      </c>
      <c r="O24" s="7">
        <v>74</v>
      </c>
      <c r="P24" s="78">
        <f t="shared" si="2"/>
        <v>2.6000000000000014</v>
      </c>
      <c r="Q24" s="78">
        <f t="shared" si="3"/>
        <v>37.027027027027025</v>
      </c>
    </row>
    <row r="25" spans="1:17" ht="14.4" hidden="1" thickTop="1" thickBot="1" x14ac:dyDescent="0.3">
      <c r="A25" s="71" t="s">
        <v>40</v>
      </c>
      <c r="B25" s="77" t="s">
        <v>42</v>
      </c>
      <c r="C25" s="62" t="s">
        <v>21</v>
      </c>
      <c r="D25" s="63">
        <v>8</v>
      </c>
      <c r="E25" s="63">
        <v>84</v>
      </c>
      <c r="F25" s="51" t="s">
        <v>20</v>
      </c>
      <c r="G25" s="42">
        <v>22.5</v>
      </c>
      <c r="H25" s="4">
        <v>38.5</v>
      </c>
      <c r="I25" s="4">
        <v>11.2</v>
      </c>
      <c r="J25" s="5">
        <v>0</v>
      </c>
      <c r="K25" s="4">
        <v>31.4</v>
      </c>
      <c r="L25" s="5">
        <v>5</v>
      </c>
      <c r="M25" s="43">
        <v>1</v>
      </c>
      <c r="N25" s="30">
        <v>18.2</v>
      </c>
      <c r="O25" s="8">
        <v>64</v>
      </c>
      <c r="P25" s="78">
        <f t="shared" si="2"/>
        <v>4.3000000000000007</v>
      </c>
      <c r="Q25" s="78">
        <f t="shared" si="3"/>
        <v>49.0625</v>
      </c>
    </row>
    <row r="26" spans="1:17" ht="13.8" hidden="1" thickTop="1" x14ac:dyDescent="0.25">
      <c r="A26" s="68" t="s">
        <v>40</v>
      </c>
      <c r="B26" s="74" t="s">
        <v>41</v>
      </c>
      <c r="C26" s="56" t="s">
        <v>22</v>
      </c>
      <c r="D26" s="57">
        <v>9</v>
      </c>
      <c r="E26" s="57">
        <v>94</v>
      </c>
      <c r="F26" s="48" t="s">
        <v>19</v>
      </c>
      <c r="G26" s="36">
        <v>13.7</v>
      </c>
      <c r="H26" s="16">
        <v>26.9</v>
      </c>
      <c r="I26" s="16">
        <v>1.7</v>
      </c>
      <c r="J26" s="17">
        <v>0</v>
      </c>
      <c r="K26" s="16">
        <v>98.699999999999989</v>
      </c>
      <c r="L26" s="17">
        <v>11</v>
      </c>
      <c r="M26" s="37">
        <v>6</v>
      </c>
      <c r="N26" s="27">
        <v>12.7</v>
      </c>
      <c r="O26" s="18">
        <v>57</v>
      </c>
      <c r="P26" s="78">
        <f t="shared" si="2"/>
        <v>1</v>
      </c>
      <c r="Q26" s="78">
        <f t="shared" si="3"/>
        <v>173.15789473684211</v>
      </c>
    </row>
    <row r="27" spans="1:17" ht="13.8" hidden="1" thickTop="1" x14ac:dyDescent="0.25">
      <c r="A27" s="70" t="s">
        <v>40</v>
      </c>
      <c r="B27" s="76" t="s">
        <v>41</v>
      </c>
      <c r="C27" s="60" t="s">
        <v>22</v>
      </c>
      <c r="D27" s="61">
        <v>10</v>
      </c>
      <c r="E27" s="61">
        <v>104</v>
      </c>
      <c r="F27" s="44" t="s">
        <v>20</v>
      </c>
      <c r="G27" s="40">
        <v>9.4</v>
      </c>
      <c r="H27" s="22">
        <v>22.5</v>
      </c>
      <c r="I27" s="22">
        <v>-1.8</v>
      </c>
      <c r="J27" s="23">
        <v>3</v>
      </c>
      <c r="K27" s="22">
        <v>23.699999999999996</v>
      </c>
      <c r="L27" s="23">
        <v>16</v>
      </c>
      <c r="M27" s="41">
        <v>1</v>
      </c>
      <c r="N27" s="29">
        <v>7.7</v>
      </c>
      <c r="O27" s="7">
        <v>40</v>
      </c>
      <c r="P27" s="78">
        <f t="shared" si="2"/>
        <v>1.7000000000000002</v>
      </c>
      <c r="Q27" s="78">
        <f t="shared" si="3"/>
        <v>59.249999999999986</v>
      </c>
    </row>
    <row r="28" spans="1:17" ht="13.8" hidden="1" thickTop="1" x14ac:dyDescent="0.25">
      <c r="A28" s="70" t="s">
        <v>40</v>
      </c>
      <c r="B28" s="76" t="s">
        <v>41</v>
      </c>
      <c r="C28" s="60" t="s">
        <v>22</v>
      </c>
      <c r="D28" s="61">
        <v>11</v>
      </c>
      <c r="E28" s="61">
        <v>114</v>
      </c>
      <c r="F28" s="44" t="s">
        <v>19</v>
      </c>
      <c r="G28" s="40">
        <v>6.1</v>
      </c>
      <c r="H28" s="22">
        <v>16</v>
      </c>
      <c r="I28" s="22">
        <v>-2.4</v>
      </c>
      <c r="J28" s="23">
        <v>6</v>
      </c>
      <c r="K28" s="22">
        <v>25.5</v>
      </c>
      <c r="L28" s="23">
        <v>10</v>
      </c>
      <c r="M28" s="41">
        <v>1</v>
      </c>
      <c r="N28" s="29">
        <v>2.1</v>
      </c>
      <c r="O28" s="7">
        <v>42</v>
      </c>
      <c r="P28" s="78">
        <f t="shared" si="2"/>
        <v>3.9999999999999996</v>
      </c>
      <c r="Q28" s="78">
        <f t="shared" si="3"/>
        <v>60.714285714285715</v>
      </c>
    </row>
    <row r="29" spans="1:17" ht="13.8" hidden="1" thickTop="1" x14ac:dyDescent="0.25">
      <c r="A29" s="70" t="s">
        <v>40</v>
      </c>
      <c r="B29" s="76" t="s">
        <v>41</v>
      </c>
      <c r="C29" s="60" t="s">
        <v>22</v>
      </c>
      <c r="D29" s="61">
        <v>12</v>
      </c>
      <c r="E29" s="61">
        <v>124</v>
      </c>
      <c r="F29" s="44" t="s">
        <v>20</v>
      </c>
      <c r="G29" s="40">
        <v>1.1000000000000001</v>
      </c>
      <c r="H29" s="22">
        <v>10.9</v>
      </c>
      <c r="I29" s="22">
        <v>-12.1</v>
      </c>
      <c r="J29" s="23">
        <v>16</v>
      </c>
      <c r="K29" s="22">
        <v>44</v>
      </c>
      <c r="L29" s="23">
        <v>18</v>
      </c>
      <c r="M29" s="41">
        <v>2</v>
      </c>
      <c r="N29" s="29">
        <v>-0.9</v>
      </c>
      <c r="O29" s="7">
        <v>42</v>
      </c>
      <c r="P29" s="78">
        <f t="shared" si="2"/>
        <v>2</v>
      </c>
      <c r="Q29" s="78">
        <f t="shared" si="3"/>
        <v>104.76190476190476</v>
      </c>
    </row>
    <row r="30" spans="1:17" ht="13.8" hidden="1" thickTop="1" x14ac:dyDescent="0.25">
      <c r="A30" s="70" t="s">
        <v>40</v>
      </c>
      <c r="B30" s="76" t="s">
        <v>42</v>
      </c>
      <c r="C30" s="60" t="s">
        <v>22</v>
      </c>
      <c r="D30" s="61">
        <v>1</v>
      </c>
      <c r="E30" s="61">
        <v>14</v>
      </c>
      <c r="F30" s="44" t="s">
        <v>20</v>
      </c>
      <c r="G30" s="40">
        <v>0.6</v>
      </c>
      <c r="H30" s="22">
        <v>13</v>
      </c>
      <c r="I30" s="22">
        <v>-12.3</v>
      </c>
      <c r="J30" s="23">
        <v>26</v>
      </c>
      <c r="K30" s="22">
        <v>50</v>
      </c>
      <c r="L30" s="23">
        <v>15</v>
      </c>
      <c r="M30" s="41">
        <v>5</v>
      </c>
      <c r="N30" s="29">
        <v>-2.5</v>
      </c>
      <c r="O30" s="7">
        <v>35</v>
      </c>
      <c r="P30" s="78">
        <f t="shared" si="2"/>
        <v>3.1</v>
      </c>
      <c r="Q30" s="78">
        <f t="shared" si="3"/>
        <v>142.85714285714286</v>
      </c>
    </row>
    <row r="31" spans="1:17" ht="13.8" hidden="1" thickTop="1" x14ac:dyDescent="0.25">
      <c r="A31" s="70" t="s">
        <v>40</v>
      </c>
      <c r="B31" s="76" t="s">
        <v>42</v>
      </c>
      <c r="C31" s="60" t="s">
        <v>22</v>
      </c>
      <c r="D31" s="61">
        <v>2</v>
      </c>
      <c r="E31" s="61">
        <v>24</v>
      </c>
      <c r="F31" s="44" t="s">
        <v>38</v>
      </c>
      <c r="G31" s="40">
        <v>-0.2</v>
      </c>
      <c r="H31" s="22">
        <v>8.5</v>
      </c>
      <c r="I31" s="22">
        <v>-11.8</v>
      </c>
      <c r="J31" s="23">
        <v>25</v>
      </c>
      <c r="K31" s="22">
        <v>11.5</v>
      </c>
      <c r="L31" s="23">
        <v>8</v>
      </c>
      <c r="M31" s="41">
        <v>1</v>
      </c>
      <c r="N31" s="29">
        <v>-1.2</v>
      </c>
      <c r="O31" s="7">
        <v>28</v>
      </c>
      <c r="P31" s="78">
        <f t="shared" si="2"/>
        <v>1</v>
      </c>
      <c r="Q31" s="78">
        <f t="shared" si="3"/>
        <v>41.071428571428569</v>
      </c>
    </row>
    <row r="32" spans="1:17" ht="13.8" hidden="1" thickTop="1" x14ac:dyDescent="0.25">
      <c r="A32" s="70" t="s">
        <v>40</v>
      </c>
      <c r="B32" s="76" t="s">
        <v>42</v>
      </c>
      <c r="C32" s="60" t="s">
        <v>22</v>
      </c>
      <c r="D32" s="61">
        <v>3</v>
      </c>
      <c r="E32" s="61">
        <v>34</v>
      </c>
      <c r="F32" s="44" t="s">
        <v>20</v>
      </c>
      <c r="G32" s="40">
        <v>3.8</v>
      </c>
      <c r="H32" s="22">
        <v>16</v>
      </c>
      <c r="I32" s="22">
        <v>-8</v>
      </c>
      <c r="J32" s="23">
        <v>27</v>
      </c>
      <c r="K32" s="22">
        <v>41.4</v>
      </c>
      <c r="L32" s="23">
        <v>14</v>
      </c>
      <c r="M32" s="41">
        <v>2</v>
      </c>
      <c r="N32" s="29">
        <v>2.7</v>
      </c>
      <c r="O32" s="7">
        <v>37</v>
      </c>
      <c r="P32" s="78">
        <f t="shared" si="2"/>
        <v>1.0999999999999996</v>
      </c>
      <c r="Q32" s="78">
        <f t="shared" si="3"/>
        <v>111.89189189189189</v>
      </c>
    </row>
    <row r="33" spans="1:17" ht="13.8" hidden="1" thickTop="1" x14ac:dyDescent="0.25">
      <c r="A33" s="70" t="s">
        <v>40</v>
      </c>
      <c r="B33" s="76" t="s">
        <v>42</v>
      </c>
      <c r="C33" s="60" t="s">
        <v>22</v>
      </c>
      <c r="D33" s="61">
        <v>4</v>
      </c>
      <c r="E33" s="61">
        <v>44</v>
      </c>
      <c r="F33" s="44" t="s">
        <v>19</v>
      </c>
      <c r="G33" s="40">
        <v>7.3</v>
      </c>
      <c r="H33" s="22">
        <v>21.6</v>
      </c>
      <c r="I33" s="22">
        <v>-6.9</v>
      </c>
      <c r="J33" s="23">
        <v>18</v>
      </c>
      <c r="K33" s="22">
        <v>15.399999999999999</v>
      </c>
      <c r="L33" s="23">
        <v>11</v>
      </c>
      <c r="M33" s="41">
        <v>0</v>
      </c>
      <c r="N33" s="29">
        <v>7</v>
      </c>
      <c r="O33" s="7">
        <v>41</v>
      </c>
      <c r="P33" s="78">
        <f t="shared" si="2"/>
        <v>0.29999999999999982</v>
      </c>
      <c r="Q33" s="78">
        <f t="shared" si="3"/>
        <v>37.560975609756099</v>
      </c>
    </row>
    <row r="34" spans="1:17" ht="13.8" hidden="1" thickTop="1" x14ac:dyDescent="0.25">
      <c r="A34" s="70" t="s">
        <v>40</v>
      </c>
      <c r="B34" s="76" t="s">
        <v>42</v>
      </c>
      <c r="C34" s="60" t="s">
        <v>22</v>
      </c>
      <c r="D34" s="61">
        <v>5</v>
      </c>
      <c r="E34" s="61">
        <v>54</v>
      </c>
      <c r="F34" s="44" t="s">
        <v>20</v>
      </c>
      <c r="G34" s="40">
        <v>11.9</v>
      </c>
      <c r="H34" s="22">
        <v>22.4</v>
      </c>
      <c r="I34" s="22">
        <v>-0.7</v>
      </c>
      <c r="J34" s="23">
        <v>3</v>
      </c>
      <c r="K34" s="22">
        <v>45.900000000000006</v>
      </c>
      <c r="L34" s="23">
        <v>9</v>
      </c>
      <c r="M34" s="41">
        <v>5</v>
      </c>
      <c r="N34" s="29">
        <v>12.5</v>
      </c>
      <c r="O34" s="7">
        <v>63</v>
      </c>
      <c r="P34" s="78">
        <f t="shared" si="2"/>
        <v>-0.59999999999999964</v>
      </c>
      <c r="Q34" s="78">
        <f t="shared" si="3"/>
        <v>72.857142857142861</v>
      </c>
    </row>
    <row r="35" spans="1:17" ht="13.8" hidden="1" thickTop="1" x14ac:dyDescent="0.25">
      <c r="A35" s="70" t="s">
        <v>40</v>
      </c>
      <c r="B35" s="76" t="s">
        <v>42</v>
      </c>
      <c r="C35" s="60" t="s">
        <v>22</v>
      </c>
      <c r="D35" s="61">
        <v>6</v>
      </c>
      <c r="E35" s="61">
        <v>64</v>
      </c>
      <c r="F35" s="44" t="s">
        <v>19</v>
      </c>
      <c r="G35" s="40">
        <v>16.3</v>
      </c>
      <c r="H35" s="22">
        <v>30.7</v>
      </c>
      <c r="I35" s="22">
        <v>5</v>
      </c>
      <c r="J35" s="23">
        <v>0</v>
      </c>
      <c r="K35" s="22">
        <v>38.4</v>
      </c>
      <c r="L35" s="23">
        <v>5</v>
      </c>
      <c r="M35" s="41">
        <v>4</v>
      </c>
      <c r="N35" s="29">
        <v>15.2</v>
      </c>
      <c r="O35" s="7">
        <v>80</v>
      </c>
      <c r="P35" s="78">
        <f t="shared" ref="P35:P50" si="4">G35-N35</f>
        <v>1.1000000000000014</v>
      </c>
      <c r="Q35" s="78">
        <f t="shared" ref="Q35:Q50" si="5">K35/(O35/100)</f>
        <v>47.999999999999993</v>
      </c>
    </row>
    <row r="36" spans="1:17" ht="13.8" hidden="1" thickTop="1" x14ac:dyDescent="0.25">
      <c r="A36" s="70" t="s">
        <v>40</v>
      </c>
      <c r="B36" s="76" t="s">
        <v>42</v>
      </c>
      <c r="C36" s="60" t="s">
        <v>22</v>
      </c>
      <c r="D36" s="61">
        <v>7</v>
      </c>
      <c r="E36" s="61">
        <v>74</v>
      </c>
      <c r="F36" s="44" t="s">
        <v>20</v>
      </c>
      <c r="G36" s="40">
        <v>20.100000000000001</v>
      </c>
      <c r="H36" s="22">
        <v>36</v>
      </c>
      <c r="I36" s="22">
        <v>4.4000000000000004</v>
      </c>
      <c r="J36" s="23">
        <v>0</v>
      </c>
      <c r="K36" s="22">
        <v>28.7</v>
      </c>
      <c r="L36" s="23">
        <v>12</v>
      </c>
      <c r="M36" s="41">
        <v>0</v>
      </c>
      <c r="N36" s="29">
        <v>17</v>
      </c>
      <c r="O36" s="7">
        <v>79</v>
      </c>
      <c r="P36" s="78">
        <f t="shared" si="4"/>
        <v>3.1000000000000014</v>
      </c>
      <c r="Q36" s="78">
        <f t="shared" si="5"/>
        <v>36.329113924050631</v>
      </c>
    </row>
    <row r="37" spans="1:17" ht="14.4" hidden="1" thickTop="1" thickBot="1" x14ac:dyDescent="0.3">
      <c r="A37" s="71" t="s">
        <v>40</v>
      </c>
      <c r="B37" s="77" t="s">
        <v>42</v>
      </c>
      <c r="C37" s="62" t="s">
        <v>22</v>
      </c>
      <c r="D37" s="63">
        <v>8</v>
      </c>
      <c r="E37" s="63">
        <v>84</v>
      </c>
      <c r="F37" s="51" t="s">
        <v>20</v>
      </c>
      <c r="G37" s="42">
        <v>21</v>
      </c>
      <c r="H37" s="4">
        <v>36</v>
      </c>
      <c r="I37" s="4">
        <v>6.7</v>
      </c>
      <c r="J37" s="5">
        <v>0</v>
      </c>
      <c r="K37" s="4">
        <v>85.700000000000017</v>
      </c>
      <c r="L37" s="5">
        <v>6</v>
      </c>
      <c r="M37" s="43">
        <v>3</v>
      </c>
      <c r="N37" s="30">
        <v>16.8</v>
      </c>
      <c r="O37" s="8">
        <v>72</v>
      </c>
      <c r="P37" s="78">
        <f t="shared" si="4"/>
        <v>4.1999999999999993</v>
      </c>
      <c r="Q37" s="78">
        <f t="shared" si="5"/>
        <v>119.0277777777778</v>
      </c>
    </row>
    <row r="38" spans="1:17" ht="13.8" hidden="1" thickTop="1" x14ac:dyDescent="0.25">
      <c r="A38" s="68" t="s">
        <v>40</v>
      </c>
      <c r="B38" s="74" t="s">
        <v>41</v>
      </c>
      <c r="C38" s="56" t="s">
        <v>29</v>
      </c>
      <c r="D38" s="57">
        <v>9</v>
      </c>
      <c r="E38" s="57">
        <v>94</v>
      </c>
      <c r="F38" s="48" t="s">
        <v>19</v>
      </c>
      <c r="G38" s="36">
        <v>15.4</v>
      </c>
      <c r="H38" s="16">
        <v>27.4</v>
      </c>
      <c r="I38" s="16">
        <v>1.8</v>
      </c>
      <c r="J38" s="17">
        <v>0</v>
      </c>
      <c r="K38" s="16">
        <v>101</v>
      </c>
      <c r="L38" s="17">
        <v>10</v>
      </c>
      <c r="M38" s="37">
        <v>5</v>
      </c>
      <c r="N38" s="27">
        <v>14.4</v>
      </c>
      <c r="O38" s="18">
        <v>40</v>
      </c>
      <c r="P38" s="78">
        <f t="shared" si="4"/>
        <v>1</v>
      </c>
      <c r="Q38" s="78">
        <f t="shared" si="5"/>
        <v>252.5</v>
      </c>
    </row>
    <row r="39" spans="1:17" ht="13.8" hidden="1" thickTop="1" x14ac:dyDescent="0.25">
      <c r="A39" s="70" t="s">
        <v>40</v>
      </c>
      <c r="B39" s="76" t="s">
        <v>41</v>
      </c>
      <c r="C39" s="60" t="s">
        <v>29</v>
      </c>
      <c r="D39" s="61">
        <v>10</v>
      </c>
      <c r="E39" s="61">
        <v>104</v>
      </c>
      <c r="F39" s="44" t="s">
        <v>20</v>
      </c>
      <c r="G39" s="40">
        <v>10.9</v>
      </c>
      <c r="H39" s="22">
        <v>24.8</v>
      </c>
      <c r="I39" s="22">
        <v>-0.8</v>
      </c>
      <c r="J39" s="23">
        <v>4</v>
      </c>
      <c r="K39" s="22">
        <v>28.6</v>
      </c>
      <c r="L39" s="23">
        <v>4</v>
      </c>
      <c r="M39" s="41">
        <v>3</v>
      </c>
      <c r="N39" s="29">
        <v>8.8000000000000007</v>
      </c>
      <c r="O39" s="7">
        <v>29</v>
      </c>
      <c r="P39" s="78">
        <f t="shared" si="4"/>
        <v>2.0999999999999996</v>
      </c>
      <c r="Q39" s="78">
        <f t="shared" si="5"/>
        <v>98.620689655172427</v>
      </c>
    </row>
    <row r="40" spans="1:17" ht="13.8" hidden="1" thickTop="1" x14ac:dyDescent="0.25">
      <c r="A40" s="70" t="s">
        <v>40</v>
      </c>
      <c r="B40" s="76" t="s">
        <v>41</v>
      </c>
      <c r="C40" s="60" t="s">
        <v>29</v>
      </c>
      <c r="D40" s="61">
        <v>11</v>
      </c>
      <c r="E40" s="61">
        <v>114</v>
      </c>
      <c r="F40" s="44" t="s">
        <v>19</v>
      </c>
      <c r="G40" s="40">
        <v>7.2</v>
      </c>
      <c r="H40" s="22">
        <v>17.7</v>
      </c>
      <c r="I40" s="22">
        <v>-2</v>
      </c>
      <c r="J40" s="23">
        <v>5</v>
      </c>
      <c r="K40" s="22">
        <v>18.7</v>
      </c>
      <c r="L40" s="23">
        <v>0</v>
      </c>
      <c r="M40" s="41">
        <v>1</v>
      </c>
      <c r="N40" s="29">
        <v>4.2</v>
      </c>
      <c r="O40" s="7">
        <v>34</v>
      </c>
      <c r="P40" s="78">
        <f t="shared" si="4"/>
        <v>3</v>
      </c>
      <c r="Q40" s="78">
        <f t="shared" si="5"/>
        <v>54.999999999999993</v>
      </c>
    </row>
    <row r="41" spans="1:17" ht="13.8" hidden="1" thickTop="1" x14ac:dyDescent="0.25">
      <c r="A41" s="70" t="s">
        <v>40</v>
      </c>
      <c r="B41" s="76" t="s">
        <v>41</v>
      </c>
      <c r="C41" s="60" t="s">
        <v>29</v>
      </c>
      <c r="D41" s="61">
        <v>12</v>
      </c>
      <c r="E41" s="61">
        <v>124</v>
      </c>
      <c r="F41" s="44" t="s">
        <v>20</v>
      </c>
      <c r="G41" s="40">
        <v>2.2999999999999998</v>
      </c>
      <c r="H41" s="22">
        <v>14.2</v>
      </c>
      <c r="I41" s="22">
        <v>-8.6</v>
      </c>
      <c r="J41" s="23">
        <v>16</v>
      </c>
      <c r="K41" s="22">
        <v>29</v>
      </c>
      <c r="L41" s="23">
        <v>13</v>
      </c>
      <c r="M41" s="41">
        <v>2</v>
      </c>
      <c r="N41" s="29">
        <v>-0.3</v>
      </c>
      <c r="O41" s="7">
        <v>26</v>
      </c>
      <c r="P41" s="78">
        <f t="shared" si="4"/>
        <v>2.5999999999999996</v>
      </c>
      <c r="Q41" s="78">
        <f t="shared" si="5"/>
        <v>111.53846153846153</v>
      </c>
    </row>
    <row r="42" spans="1:17" ht="13.8" hidden="1" thickTop="1" x14ac:dyDescent="0.25">
      <c r="A42" s="70" t="s">
        <v>40</v>
      </c>
      <c r="B42" s="76" t="s">
        <v>42</v>
      </c>
      <c r="C42" s="60" t="s">
        <v>29</v>
      </c>
      <c r="D42" s="61">
        <v>1</v>
      </c>
      <c r="E42" s="61">
        <v>14</v>
      </c>
      <c r="F42" s="44" t="s">
        <v>20</v>
      </c>
      <c r="G42" s="40">
        <v>1.7</v>
      </c>
      <c r="H42" s="22">
        <v>-5.8</v>
      </c>
      <c r="I42" s="22">
        <v>16.100000000000001</v>
      </c>
      <c r="J42" s="23">
        <v>25</v>
      </c>
      <c r="K42" s="22">
        <v>24.2</v>
      </c>
      <c r="L42" s="23">
        <v>17</v>
      </c>
      <c r="M42" s="41">
        <v>0</v>
      </c>
      <c r="N42" s="29">
        <v>-1.8</v>
      </c>
      <c r="O42" s="7">
        <v>22</v>
      </c>
      <c r="P42" s="78">
        <f t="shared" si="4"/>
        <v>3.5</v>
      </c>
      <c r="Q42" s="78">
        <f t="shared" si="5"/>
        <v>110</v>
      </c>
    </row>
    <row r="43" spans="1:17" ht="13.8" hidden="1" thickTop="1" x14ac:dyDescent="0.25">
      <c r="A43" s="70" t="s">
        <v>40</v>
      </c>
      <c r="B43" s="76" t="s">
        <v>42</v>
      </c>
      <c r="C43" s="60" t="s">
        <v>29</v>
      </c>
      <c r="D43" s="61">
        <v>2</v>
      </c>
      <c r="E43" s="61">
        <v>24</v>
      </c>
      <c r="F43" s="44" t="s">
        <v>38</v>
      </c>
      <c r="G43" s="40">
        <v>1.6</v>
      </c>
      <c r="H43" s="22">
        <v>-5.8</v>
      </c>
      <c r="I43" s="22">
        <v>10.3</v>
      </c>
      <c r="J43" s="23">
        <v>21</v>
      </c>
      <c r="K43" s="22">
        <v>9.3000000000000007</v>
      </c>
      <c r="L43" s="23">
        <v>8</v>
      </c>
      <c r="M43" s="41">
        <v>0</v>
      </c>
      <c r="N43" s="29">
        <v>-0.2</v>
      </c>
      <c r="O43" s="7">
        <v>21</v>
      </c>
      <c r="P43" s="78">
        <f t="shared" si="4"/>
        <v>1.8</v>
      </c>
      <c r="Q43" s="78">
        <f t="shared" si="5"/>
        <v>44.285714285714292</v>
      </c>
    </row>
    <row r="44" spans="1:17" ht="13.8" hidden="1" thickTop="1" x14ac:dyDescent="0.25">
      <c r="A44" s="70" t="s">
        <v>40</v>
      </c>
      <c r="B44" s="76" t="s">
        <v>42</v>
      </c>
      <c r="C44" s="60" t="s">
        <v>29</v>
      </c>
      <c r="D44" s="61">
        <v>3</v>
      </c>
      <c r="E44" s="61">
        <v>34</v>
      </c>
      <c r="F44" s="44" t="s">
        <v>20</v>
      </c>
      <c r="G44" s="40">
        <v>5.2</v>
      </c>
      <c r="H44" s="22">
        <v>-4.4000000000000004</v>
      </c>
      <c r="I44" s="22">
        <v>17.3</v>
      </c>
      <c r="J44" s="23">
        <v>22</v>
      </c>
      <c r="K44" s="22">
        <v>34.9</v>
      </c>
      <c r="L44" s="23">
        <v>12</v>
      </c>
      <c r="M44" s="41">
        <v>2</v>
      </c>
      <c r="N44" s="29">
        <v>4.3</v>
      </c>
      <c r="O44" s="7">
        <v>23</v>
      </c>
      <c r="P44" s="78">
        <f t="shared" si="4"/>
        <v>0.90000000000000036</v>
      </c>
      <c r="Q44" s="78">
        <f t="shared" si="5"/>
        <v>151.7391304347826</v>
      </c>
    </row>
    <row r="45" spans="1:17" ht="13.8" hidden="1" thickTop="1" x14ac:dyDescent="0.25">
      <c r="A45" s="70" t="s">
        <v>40</v>
      </c>
      <c r="B45" s="76" t="s">
        <v>42</v>
      </c>
      <c r="C45" s="60" t="s">
        <v>29</v>
      </c>
      <c r="D45" s="61">
        <v>4</v>
      </c>
      <c r="E45" s="61">
        <v>44</v>
      </c>
      <c r="F45" s="44" t="s">
        <v>19</v>
      </c>
      <c r="G45" s="40">
        <v>9.9</v>
      </c>
      <c r="H45" s="22">
        <v>-3.8</v>
      </c>
      <c r="I45" s="22">
        <v>25.1</v>
      </c>
      <c r="J45" s="23">
        <v>12</v>
      </c>
      <c r="K45" s="22">
        <v>9.1999999999999993</v>
      </c>
      <c r="L45" s="23">
        <v>8</v>
      </c>
      <c r="M45" s="41">
        <v>0</v>
      </c>
      <c r="N45" s="29">
        <v>9.1999999999999993</v>
      </c>
      <c r="O45" s="7">
        <v>30</v>
      </c>
      <c r="P45" s="78">
        <f t="shared" si="4"/>
        <v>0.70000000000000107</v>
      </c>
      <c r="Q45" s="78">
        <f t="shared" si="5"/>
        <v>30.666666666666664</v>
      </c>
    </row>
    <row r="46" spans="1:17" ht="13.8" hidden="1" thickTop="1" x14ac:dyDescent="0.25">
      <c r="A46" s="70" t="s">
        <v>40</v>
      </c>
      <c r="B46" s="76" t="s">
        <v>42</v>
      </c>
      <c r="C46" s="60" t="s">
        <v>29</v>
      </c>
      <c r="D46" s="61">
        <v>5</v>
      </c>
      <c r="E46" s="61">
        <v>54</v>
      </c>
      <c r="F46" s="44" t="s">
        <v>20</v>
      </c>
      <c r="G46" s="40">
        <v>14.5</v>
      </c>
      <c r="H46" s="22">
        <v>3.1</v>
      </c>
      <c r="I46" s="22">
        <v>24.5</v>
      </c>
      <c r="J46" s="23">
        <v>0</v>
      </c>
      <c r="K46" s="22">
        <v>39.6</v>
      </c>
      <c r="L46" s="23">
        <v>13</v>
      </c>
      <c r="M46" s="41">
        <v>1</v>
      </c>
      <c r="N46" s="29">
        <v>14.7</v>
      </c>
      <c r="O46" s="7">
        <v>54</v>
      </c>
      <c r="P46" s="78">
        <f t="shared" si="4"/>
        <v>-0.19999999999999929</v>
      </c>
      <c r="Q46" s="78">
        <f t="shared" si="5"/>
        <v>73.333333333333329</v>
      </c>
    </row>
    <row r="47" spans="1:17" ht="13.8" hidden="1" thickTop="1" x14ac:dyDescent="0.25">
      <c r="A47" s="70" t="s">
        <v>40</v>
      </c>
      <c r="B47" s="76" t="s">
        <v>42</v>
      </c>
      <c r="C47" s="60" t="s">
        <v>29</v>
      </c>
      <c r="D47" s="61">
        <v>6</v>
      </c>
      <c r="E47" s="61">
        <v>64</v>
      </c>
      <c r="F47" s="44" t="s">
        <v>19</v>
      </c>
      <c r="G47" s="40">
        <v>18.8</v>
      </c>
      <c r="H47" s="22">
        <v>6.3</v>
      </c>
      <c r="I47" s="22">
        <v>31.9</v>
      </c>
      <c r="J47" s="23">
        <v>0</v>
      </c>
      <c r="K47" s="22">
        <v>53.4</v>
      </c>
      <c r="L47" s="23">
        <v>8</v>
      </c>
      <c r="M47" s="41">
        <v>3</v>
      </c>
      <c r="N47" s="29">
        <v>17.399999999999999</v>
      </c>
      <c r="O47" s="7">
        <v>64</v>
      </c>
      <c r="P47" s="78">
        <f t="shared" si="4"/>
        <v>1.4000000000000021</v>
      </c>
      <c r="Q47" s="78">
        <f t="shared" si="5"/>
        <v>83.4375</v>
      </c>
    </row>
    <row r="48" spans="1:17" ht="13.8" hidden="1" thickTop="1" x14ac:dyDescent="0.25">
      <c r="A48" s="70" t="s">
        <v>40</v>
      </c>
      <c r="B48" s="76" t="s">
        <v>42</v>
      </c>
      <c r="C48" s="60" t="s">
        <v>29</v>
      </c>
      <c r="D48" s="61">
        <v>7</v>
      </c>
      <c r="E48" s="61">
        <v>74</v>
      </c>
      <c r="F48" s="44" t="s">
        <v>20</v>
      </c>
      <c r="G48" s="40">
        <v>22.7</v>
      </c>
      <c r="H48" s="22">
        <v>6.3</v>
      </c>
      <c r="I48" s="22">
        <v>37.6</v>
      </c>
      <c r="J48" s="23">
        <v>0</v>
      </c>
      <c r="K48" s="22">
        <v>35.1</v>
      </c>
      <c r="L48" s="23">
        <v>8</v>
      </c>
      <c r="M48" s="41">
        <v>3</v>
      </c>
      <c r="N48" s="29">
        <v>19.3</v>
      </c>
      <c r="O48" s="7">
        <v>59</v>
      </c>
      <c r="P48" s="78">
        <f t="shared" si="4"/>
        <v>3.3999999999999986</v>
      </c>
      <c r="Q48" s="78">
        <f t="shared" si="5"/>
        <v>59.491525423728817</v>
      </c>
    </row>
    <row r="49" spans="1:17" ht="14.4" hidden="1" thickTop="1" thickBot="1" x14ac:dyDescent="0.3">
      <c r="A49" s="71" t="s">
        <v>40</v>
      </c>
      <c r="B49" s="77" t="s">
        <v>42</v>
      </c>
      <c r="C49" s="62" t="s">
        <v>29</v>
      </c>
      <c r="D49" s="63">
        <v>8</v>
      </c>
      <c r="E49" s="63">
        <v>84</v>
      </c>
      <c r="F49" s="51" t="s">
        <v>20</v>
      </c>
      <c r="G49" s="42">
        <v>23.1</v>
      </c>
      <c r="H49" s="4">
        <v>9.6</v>
      </c>
      <c r="I49" s="4">
        <v>38.5</v>
      </c>
      <c r="J49" s="5">
        <v>0</v>
      </c>
      <c r="K49" s="4">
        <v>84.2</v>
      </c>
      <c r="L49" s="5">
        <v>4</v>
      </c>
      <c r="M49" s="43">
        <v>3</v>
      </c>
      <c r="N49" s="30">
        <v>19.100000000000001</v>
      </c>
      <c r="O49" s="8">
        <v>49</v>
      </c>
      <c r="P49" s="78">
        <f t="shared" si="4"/>
        <v>4</v>
      </c>
      <c r="Q49" s="78">
        <f t="shared" si="5"/>
        <v>171.83673469387756</v>
      </c>
    </row>
    <row r="50" spans="1:17" ht="13.8" hidden="1" thickTop="1" x14ac:dyDescent="0.25">
      <c r="A50" s="68" t="s">
        <v>40</v>
      </c>
      <c r="B50" s="74" t="s">
        <v>41</v>
      </c>
      <c r="C50" s="56" t="s">
        <v>23</v>
      </c>
      <c r="D50" s="57">
        <v>9</v>
      </c>
      <c r="E50" s="57">
        <v>94</v>
      </c>
      <c r="F50" s="48" t="s">
        <v>19</v>
      </c>
      <c r="G50" s="36">
        <v>10.9</v>
      </c>
      <c r="H50" s="16">
        <v>19.600000000000001</v>
      </c>
      <c r="I50" s="16">
        <v>6.3</v>
      </c>
      <c r="J50" s="17">
        <v>0</v>
      </c>
      <c r="K50" s="16">
        <v>57</v>
      </c>
      <c r="L50" s="17">
        <v>11</v>
      </c>
      <c r="M50" s="37">
        <v>3</v>
      </c>
      <c r="N50" s="27">
        <v>13</v>
      </c>
      <c r="O50" s="18">
        <v>68</v>
      </c>
      <c r="P50" s="78">
        <f t="shared" si="4"/>
        <v>-2.0999999999999996</v>
      </c>
      <c r="Q50" s="78">
        <f t="shared" si="5"/>
        <v>83.823529411764696</v>
      </c>
    </row>
    <row r="51" spans="1:17" ht="13.8" hidden="1" thickTop="1" x14ac:dyDescent="0.25">
      <c r="A51" s="70" t="s">
        <v>40</v>
      </c>
      <c r="B51" s="76" t="s">
        <v>41</v>
      </c>
      <c r="C51" s="60" t="s">
        <v>23</v>
      </c>
      <c r="D51" s="61">
        <v>10</v>
      </c>
      <c r="E51" s="61">
        <v>104</v>
      </c>
      <c r="F51" s="44" t="s">
        <v>20</v>
      </c>
      <c r="G51" s="40">
        <v>6.8</v>
      </c>
      <c r="H51" s="22">
        <v>14.9</v>
      </c>
      <c r="I51" s="22">
        <v>2</v>
      </c>
      <c r="J51" s="23">
        <v>0</v>
      </c>
      <c r="K51" s="22">
        <v>13.8</v>
      </c>
      <c r="L51" s="23">
        <v>10</v>
      </c>
      <c r="M51" s="41">
        <v>1</v>
      </c>
      <c r="N51" s="29">
        <v>8</v>
      </c>
      <c r="O51" s="7">
        <v>47</v>
      </c>
      <c r="P51" s="78">
        <f t="shared" ref="P51:P66" si="6">G51-N51</f>
        <v>-1.2000000000000002</v>
      </c>
      <c r="Q51" s="78">
        <f t="shared" ref="Q51:Q66" si="7">K51/(O51/100)</f>
        <v>29.361702127659576</v>
      </c>
    </row>
    <row r="52" spans="1:17" ht="13.8" hidden="1" thickTop="1" x14ac:dyDescent="0.25">
      <c r="A52" s="70" t="s">
        <v>40</v>
      </c>
      <c r="B52" s="76" t="s">
        <v>41</v>
      </c>
      <c r="C52" s="60" t="s">
        <v>23</v>
      </c>
      <c r="D52" s="61">
        <v>11</v>
      </c>
      <c r="E52" s="61">
        <v>114</v>
      </c>
      <c r="F52" s="44" t="s">
        <v>19</v>
      </c>
      <c r="G52" s="40">
        <v>2.4</v>
      </c>
      <c r="H52" s="22">
        <v>10.9</v>
      </c>
      <c r="I52" s="22">
        <v>-1.1000000000000001</v>
      </c>
      <c r="J52" s="23">
        <v>4</v>
      </c>
      <c r="K52" s="22">
        <v>34.700000000000003</v>
      </c>
      <c r="L52" s="23">
        <v>25</v>
      </c>
      <c r="M52" s="41">
        <v>0</v>
      </c>
      <c r="N52" s="29">
        <v>3.2</v>
      </c>
      <c r="O52" s="7">
        <v>52</v>
      </c>
      <c r="P52" s="78">
        <f t="shared" si="6"/>
        <v>-0.80000000000000027</v>
      </c>
      <c r="Q52" s="78">
        <f t="shared" si="7"/>
        <v>66.730769230769241</v>
      </c>
    </row>
    <row r="53" spans="1:17" ht="13.8" hidden="1" thickTop="1" x14ac:dyDescent="0.25">
      <c r="A53" s="70" t="s">
        <v>40</v>
      </c>
      <c r="B53" s="76" t="s">
        <v>41</v>
      </c>
      <c r="C53" s="60" t="s">
        <v>23</v>
      </c>
      <c r="D53" s="61">
        <v>12</v>
      </c>
      <c r="E53" s="61">
        <v>124</v>
      </c>
      <c r="F53" s="44" t="s">
        <v>20</v>
      </c>
      <c r="G53" s="40">
        <v>1.3</v>
      </c>
      <c r="H53" s="22"/>
      <c r="I53" s="22"/>
      <c r="J53" s="23"/>
      <c r="K53" s="22">
        <v>65.7</v>
      </c>
      <c r="L53" s="23">
        <v>23</v>
      </c>
      <c r="M53" s="41">
        <v>3</v>
      </c>
      <c r="N53" s="29">
        <v>0.3</v>
      </c>
      <c r="O53" s="7">
        <v>56</v>
      </c>
      <c r="P53" s="78">
        <f t="shared" si="6"/>
        <v>1</v>
      </c>
      <c r="Q53" s="78">
        <f t="shared" si="7"/>
        <v>117.32142857142857</v>
      </c>
    </row>
    <row r="54" spans="1:17" ht="13.8" hidden="1" thickTop="1" x14ac:dyDescent="0.25">
      <c r="A54" s="70" t="s">
        <v>40</v>
      </c>
      <c r="B54" s="76" t="s">
        <v>42</v>
      </c>
      <c r="C54" s="60" t="s">
        <v>23</v>
      </c>
      <c r="D54" s="61">
        <v>1</v>
      </c>
      <c r="E54" s="61">
        <v>14</v>
      </c>
      <c r="F54" s="44" t="s">
        <v>20</v>
      </c>
      <c r="G54" s="40">
        <v>0.2</v>
      </c>
      <c r="H54" s="22"/>
      <c r="I54" s="22"/>
      <c r="J54" s="23"/>
      <c r="K54" s="22">
        <v>11.5</v>
      </c>
      <c r="L54" s="23">
        <v>12</v>
      </c>
      <c r="M54" s="41">
        <v>0</v>
      </c>
      <c r="N54" s="29">
        <v>-1.2</v>
      </c>
      <c r="O54" s="7">
        <v>43</v>
      </c>
      <c r="P54" s="78">
        <f t="shared" si="6"/>
        <v>1.4</v>
      </c>
      <c r="Q54" s="78">
        <f t="shared" si="7"/>
        <v>26.744186046511629</v>
      </c>
    </row>
    <row r="55" spans="1:17" ht="13.8" hidden="1" thickTop="1" x14ac:dyDescent="0.25">
      <c r="A55" s="70" t="s">
        <v>40</v>
      </c>
      <c r="B55" s="76" t="s">
        <v>42</v>
      </c>
      <c r="C55" s="60" t="s">
        <v>23</v>
      </c>
      <c r="D55" s="61">
        <v>2</v>
      </c>
      <c r="E55" s="61">
        <v>24</v>
      </c>
      <c r="F55" s="44" t="s">
        <v>38</v>
      </c>
      <c r="G55" s="40">
        <v>4.3</v>
      </c>
      <c r="H55" s="22">
        <v>17.600000000000001</v>
      </c>
      <c r="I55" s="22">
        <v>-2.8</v>
      </c>
      <c r="J55" s="23">
        <v>8</v>
      </c>
      <c r="K55" s="22">
        <v>56.5</v>
      </c>
      <c r="L55" s="23">
        <v>15</v>
      </c>
      <c r="M55" s="41">
        <v>5</v>
      </c>
      <c r="N55" s="29">
        <v>-0.5</v>
      </c>
      <c r="O55" s="7">
        <v>38</v>
      </c>
      <c r="P55" s="78">
        <f t="shared" si="6"/>
        <v>4.8</v>
      </c>
      <c r="Q55" s="78">
        <f t="shared" si="7"/>
        <v>148.68421052631578</v>
      </c>
    </row>
    <row r="56" spans="1:17" ht="13.8" hidden="1" thickTop="1" x14ac:dyDescent="0.25">
      <c r="A56" s="70" t="s">
        <v>40</v>
      </c>
      <c r="B56" s="76" t="s">
        <v>42</v>
      </c>
      <c r="C56" s="60" t="s">
        <v>23</v>
      </c>
      <c r="D56" s="61">
        <v>3</v>
      </c>
      <c r="E56" s="61">
        <v>34</v>
      </c>
      <c r="F56" s="44" t="s">
        <v>20</v>
      </c>
      <c r="G56" s="40">
        <v>7.5</v>
      </c>
      <c r="H56" s="22">
        <v>22.9</v>
      </c>
      <c r="I56" s="22">
        <v>0.4</v>
      </c>
      <c r="J56" s="23">
        <v>0</v>
      </c>
      <c r="K56" s="22">
        <v>38.799999999999997</v>
      </c>
      <c r="L56" s="23">
        <v>12</v>
      </c>
      <c r="M56" s="41">
        <v>3</v>
      </c>
      <c r="N56" s="29">
        <v>3.4</v>
      </c>
      <c r="O56" s="7">
        <v>54</v>
      </c>
      <c r="P56" s="78">
        <f t="shared" si="6"/>
        <v>4.0999999999999996</v>
      </c>
      <c r="Q56" s="78">
        <f t="shared" si="7"/>
        <v>71.851851851851848</v>
      </c>
    </row>
    <row r="57" spans="1:17" ht="13.8" hidden="1" thickTop="1" x14ac:dyDescent="0.25">
      <c r="A57" s="70" t="s">
        <v>40</v>
      </c>
      <c r="B57" s="76" t="s">
        <v>42</v>
      </c>
      <c r="C57" s="60" t="s">
        <v>23</v>
      </c>
      <c r="D57" s="61">
        <v>4</v>
      </c>
      <c r="E57" s="61">
        <v>44</v>
      </c>
      <c r="F57" s="44" t="s">
        <v>19</v>
      </c>
      <c r="G57" s="40">
        <v>12.4</v>
      </c>
      <c r="H57" s="22">
        <v>23.1</v>
      </c>
      <c r="I57" s="22">
        <v>6</v>
      </c>
      <c r="J57" s="23">
        <v>0</v>
      </c>
      <c r="K57" s="22">
        <v>28.8</v>
      </c>
      <c r="L57" s="23">
        <v>15</v>
      </c>
      <c r="M57" s="41">
        <v>2</v>
      </c>
      <c r="N57" s="29">
        <v>7.4</v>
      </c>
      <c r="O57" s="7">
        <v>47</v>
      </c>
      <c r="P57" s="78">
        <f t="shared" si="6"/>
        <v>5</v>
      </c>
      <c r="Q57" s="78">
        <f t="shared" si="7"/>
        <v>61.276595744680854</v>
      </c>
    </row>
    <row r="58" spans="1:17" ht="13.8" hidden="1" thickTop="1" x14ac:dyDescent="0.25">
      <c r="A58" s="70" t="s">
        <v>40</v>
      </c>
      <c r="B58" s="76" t="s">
        <v>42</v>
      </c>
      <c r="C58" s="60" t="s">
        <v>23</v>
      </c>
      <c r="D58" s="61">
        <v>5</v>
      </c>
      <c r="E58" s="61">
        <v>54</v>
      </c>
      <c r="F58" s="44" t="s">
        <v>20</v>
      </c>
      <c r="G58" s="40">
        <v>15.4</v>
      </c>
      <c r="H58" s="22">
        <v>31.6</v>
      </c>
      <c r="I58" s="22">
        <v>10.8</v>
      </c>
      <c r="J58" s="23">
        <v>0</v>
      </c>
      <c r="K58" s="22">
        <v>81.5</v>
      </c>
      <c r="L58" s="23">
        <v>11</v>
      </c>
      <c r="M58" s="41">
        <v>6</v>
      </c>
      <c r="N58" s="29">
        <v>12.7</v>
      </c>
      <c r="O58" s="7">
        <v>65</v>
      </c>
      <c r="P58" s="78">
        <f t="shared" si="6"/>
        <v>2.7000000000000011</v>
      </c>
      <c r="Q58" s="78">
        <f t="shared" si="7"/>
        <v>125.38461538461539</v>
      </c>
    </row>
    <row r="59" spans="1:17" ht="13.8" hidden="1" thickTop="1" x14ac:dyDescent="0.25">
      <c r="A59" s="70" t="s">
        <v>40</v>
      </c>
      <c r="B59" s="76" t="s">
        <v>42</v>
      </c>
      <c r="C59" s="60" t="s">
        <v>23</v>
      </c>
      <c r="D59" s="61">
        <v>6</v>
      </c>
      <c r="E59" s="61">
        <v>64</v>
      </c>
      <c r="F59" s="44" t="s">
        <v>19</v>
      </c>
      <c r="G59" s="40">
        <v>19.8</v>
      </c>
      <c r="H59" s="22">
        <v>32.700000000000003</v>
      </c>
      <c r="I59" s="22">
        <v>12</v>
      </c>
      <c r="J59" s="23">
        <v>0</v>
      </c>
      <c r="K59" s="22">
        <v>28.6</v>
      </c>
      <c r="L59" s="23">
        <v>13</v>
      </c>
      <c r="M59" s="41">
        <v>2</v>
      </c>
      <c r="N59" s="29">
        <v>15.5</v>
      </c>
      <c r="O59" s="7">
        <v>84</v>
      </c>
      <c r="P59" s="78">
        <f t="shared" si="6"/>
        <v>4.3000000000000007</v>
      </c>
      <c r="Q59" s="78">
        <f t="shared" si="7"/>
        <v>34.047619047619051</v>
      </c>
    </row>
    <row r="60" spans="1:17" ht="13.8" hidden="1" thickTop="1" x14ac:dyDescent="0.25">
      <c r="A60" s="70" t="s">
        <v>40</v>
      </c>
      <c r="B60" s="76" t="s">
        <v>42</v>
      </c>
      <c r="C60" s="60" t="s">
        <v>23</v>
      </c>
      <c r="D60" s="61">
        <v>7</v>
      </c>
      <c r="E60" s="61">
        <v>74</v>
      </c>
      <c r="F60" s="44" t="s">
        <v>20</v>
      </c>
      <c r="G60" s="40">
        <v>21.5</v>
      </c>
      <c r="H60" s="22">
        <v>36.200000000000003</v>
      </c>
      <c r="I60" s="22">
        <v>15.6</v>
      </c>
      <c r="J60" s="23">
        <v>0</v>
      </c>
      <c r="K60" s="22">
        <v>66.7</v>
      </c>
      <c r="L60" s="23">
        <v>9</v>
      </c>
      <c r="M60" s="41">
        <v>3</v>
      </c>
      <c r="N60" s="29">
        <v>17.100000000000001</v>
      </c>
      <c r="O60" s="7">
        <v>95</v>
      </c>
      <c r="P60" s="78">
        <f t="shared" si="6"/>
        <v>4.3999999999999986</v>
      </c>
      <c r="Q60" s="78">
        <f t="shared" si="7"/>
        <v>70.21052631578948</v>
      </c>
    </row>
    <row r="61" spans="1:17" ht="14.4" hidden="1" thickTop="1" thickBot="1" x14ac:dyDescent="0.3">
      <c r="A61" s="71" t="s">
        <v>40</v>
      </c>
      <c r="B61" s="77" t="s">
        <v>42</v>
      </c>
      <c r="C61" s="62" t="s">
        <v>23</v>
      </c>
      <c r="D61" s="63">
        <v>8</v>
      </c>
      <c r="E61" s="63">
        <v>84</v>
      </c>
      <c r="F61" s="51" t="s">
        <v>20</v>
      </c>
      <c r="G61" s="42">
        <v>13</v>
      </c>
      <c r="H61" s="4">
        <v>33.5</v>
      </c>
      <c r="I61" s="4">
        <v>6</v>
      </c>
      <c r="J61" s="5">
        <v>0</v>
      </c>
      <c r="K61" s="4">
        <v>36.1</v>
      </c>
      <c r="L61" s="5">
        <v>13</v>
      </c>
      <c r="M61" s="43">
        <v>2</v>
      </c>
      <c r="N61" s="30">
        <v>16.8</v>
      </c>
      <c r="O61" s="8">
        <v>89</v>
      </c>
      <c r="P61" s="78">
        <f t="shared" si="6"/>
        <v>-3.8000000000000007</v>
      </c>
      <c r="Q61" s="78">
        <f t="shared" si="7"/>
        <v>40.561797752808992</v>
      </c>
    </row>
    <row r="62" spans="1:17" ht="13.8" hidden="1" thickTop="1" x14ac:dyDescent="0.25">
      <c r="A62" s="68" t="s">
        <v>40</v>
      </c>
      <c r="B62" s="74" t="s">
        <v>41</v>
      </c>
      <c r="C62" s="56" t="s">
        <v>24</v>
      </c>
      <c r="D62" s="57">
        <v>9</v>
      </c>
      <c r="E62" s="57">
        <v>94</v>
      </c>
      <c r="F62" s="48" t="s">
        <v>19</v>
      </c>
      <c r="G62" s="36">
        <v>14.1</v>
      </c>
      <c r="H62" s="16">
        <v>26.2</v>
      </c>
      <c r="I62" s="16">
        <v>-0.6</v>
      </c>
      <c r="J62" s="17">
        <v>1</v>
      </c>
      <c r="K62" s="16">
        <v>122.6</v>
      </c>
      <c r="L62" s="17">
        <v>7</v>
      </c>
      <c r="M62" s="37">
        <v>6</v>
      </c>
      <c r="N62" s="27">
        <v>13.4</v>
      </c>
      <c r="O62" s="18">
        <v>40</v>
      </c>
      <c r="P62" s="78">
        <f t="shared" si="6"/>
        <v>0.69999999999999929</v>
      </c>
      <c r="Q62" s="78">
        <f t="shared" si="7"/>
        <v>306.49999999999994</v>
      </c>
    </row>
    <row r="63" spans="1:17" ht="13.8" hidden="1" thickTop="1" x14ac:dyDescent="0.25">
      <c r="A63" s="70" t="s">
        <v>40</v>
      </c>
      <c r="B63" s="76" t="s">
        <v>41</v>
      </c>
      <c r="C63" s="60" t="s">
        <v>24</v>
      </c>
      <c r="D63" s="61">
        <v>10</v>
      </c>
      <c r="E63" s="61">
        <v>104</v>
      </c>
      <c r="F63" s="44" t="s">
        <v>20</v>
      </c>
      <c r="G63" s="40">
        <v>9.9</v>
      </c>
      <c r="H63" s="22">
        <v>20.8</v>
      </c>
      <c r="I63" s="22">
        <v>-1.8</v>
      </c>
      <c r="J63" s="23">
        <v>3</v>
      </c>
      <c r="K63" s="22">
        <v>42</v>
      </c>
      <c r="L63" s="23">
        <v>8</v>
      </c>
      <c r="M63" s="41">
        <v>2</v>
      </c>
      <c r="N63" s="29">
        <v>8</v>
      </c>
      <c r="O63" s="7">
        <v>29</v>
      </c>
      <c r="P63" s="78">
        <f t="shared" si="6"/>
        <v>1.9000000000000004</v>
      </c>
      <c r="Q63" s="78">
        <f t="shared" si="7"/>
        <v>144.82758620689657</v>
      </c>
    </row>
    <row r="64" spans="1:17" ht="13.8" hidden="1" thickTop="1" x14ac:dyDescent="0.25">
      <c r="A64" s="70" t="s">
        <v>40</v>
      </c>
      <c r="B64" s="76" t="s">
        <v>41</v>
      </c>
      <c r="C64" s="60" t="s">
        <v>24</v>
      </c>
      <c r="D64" s="61">
        <v>11</v>
      </c>
      <c r="E64" s="61">
        <v>114</v>
      </c>
      <c r="F64" s="44" t="s">
        <v>19</v>
      </c>
      <c r="G64" s="40">
        <v>5.8</v>
      </c>
      <c r="H64" s="22">
        <v>15.7</v>
      </c>
      <c r="I64" s="22">
        <v>-2</v>
      </c>
      <c r="J64" s="23">
        <v>5</v>
      </c>
      <c r="K64" s="22">
        <v>38.799999999999997</v>
      </c>
      <c r="L64" s="23">
        <v>8</v>
      </c>
      <c r="M64" s="41">
        <v>2</v>
      </c>
      <c r="N64" s="29">
        <v>2.2999999999999998</v>
      </c>
      <c r="O64" s="7">
        <v>32</v>
      </c>
      <c r="P64" s="78">
        <f t="shared" si="6"/>
        <v>3.5</v>
      </c>
      <c r="Q64" s="78">
        <f t="shared" si="7"/>
        <v>121.24999999999999</v>
      </c>
    </row>
    <row r="65" spans="1:17" ht="13.8" hidden="1" thickTop="1" x14ac:dyDescent="0.25">
      <c r="A65" s="70" t="s">
        <v>40</v>
      </c>
      <c r="B65" s="76" t="s">
        <v>41</v>
      </c>
      <c r="C65" s="60" t="s">
        <v>24</v>
      </c>
      <c r="D65" s="61">
        <v>12</v>
      </c>
      <c r="E65" s="61">
        <v>124</v>
      </c>
      <c r="F65" s="44" t="s">
        <v>20</v>
      </c>
      <c r="G65" s="40">
        <v>1.3</v>
      </c>
      <c r="H65" s="22">
        <v>11.9</v>
      </c>
      <c r="I65" s="22">
        <v>-10</v>
      </c>
      <c r="J65" s="23">
        <v>20</v>
      </c>
      <c r="K65" s="22">
        <v>27.8</v>
      </c>
      <c r="L65" s="23">
        <v>14</v>
      </c>
      <c r="M65" s="41">
        <v>1</v>
      </c>
      <c r="N65" s="29">
        <v>-0.9</v>
      </c>
      <c r="O65" s="7">
        <v>27</v>
      </c>
      <c r="P65" s="78">
        <f t="shared" si="6"/>
        <v>2.2000000000000002</v>
      </c>
      <c r="Q65" s="78">
        <f t="shared" si="7"/>
        <v>102.96296296296296</v>
      </c>
    </row>
    <row r="66" spans="1:17" ht="13.8" hidden="1" thickTop="1" x14ac:dyDescent="0.25">
      <c r="A66" s="70" t="s">
        <v>40</v>
      </c>
      <c r="B66" s="76" t="s">
        <v>42</v>
      </c>
      <c r="C66" s="60" t="s">
        <v>24</v>
      </c>
      <c r="D66" s="61">
        <v>1</v>
      </c>
      <c r="E66" s="61">
        <v>14</v>
      </c>
      <c r="F66" s="44" t="s">
        <v>20</v>
      </c>
      <c r="G66" s="40">
        <v>0.8</v>
      </c>
      <c r="H66" s="22">
        <v>14.1</v>
      </c>
      <c r="I66" s="22">
        <v>-10</v>
      </c>
      <c r="J66" s="23">
        <v>26</v>
      </c>
      <c r="K66" s="22">
        <v>31.2</v>
      </c>
      <c r="L66" s="23">
        <v>17</v>
      </c>
      <c r="M66" s="41">
        <v>2</v>
      </c>
      <c r="N66" s="29">
        <v>-2.4</v>
      </c>
      <c r="O66" s="7">
        <v>24</v>
      </c>
      <c r="P66" s="78">
        <f t="shared" si="6"/>
        <v>3.2</v>
      </c>
      <c r="Q66" s="78">
        <f t="shared" si="7"/>
        <v>130</v>
      </c>
    </row>
    <row r="67" spans="1:17" ht="13.8" hidden="1" thickTop="1" x14ac:dyDescent="0.25">
      <c r="A67" s="70" t="s">
        <v>40</v>
      </c>
      <c r="B67" s="76" t="s">
        <v>42</v>
      </c>
      <c r="C67" s="60" t="s">
        <v>24</v>
      </c>
      <c r="D67" s="61">
        <v>2</v>
      </c>
      <c r="E67" s="61">
        <v>24</v>
      </c>
      <c r="F67" s="44" t="s">
        <v>38</v>
      </c>
      <c r="G67" s="40">
        <v>0.3</v>
      </c>
      <c r="H67" s="22">
        <v>7.5</v>
      </c>
      <c r="I67" s="22">
        <v>-9.6</v>
      </c>
      <c r="J67" s="23">
        <v>25</v>
      </c>
      <c r="K67" s="22">
        <v>1.8</v>
      </c>
      <c r="L67" s="23">
        <v>3</v>
      </c>
      <c r="M67" s="41">
        <v>0</v>
      </c>
      <c r="N67" s="29">
        <v>-0.8</v>
      </c>
      <c r="O67" s="7">
        <v>22</v>
      </c>
      <c r="P67" s="78">
        <f t="shared" ref="P67:P82" si="8">G67-N67</f>
        <v>1.1000000000000001</v>
      </c>
      <c r="Q67" s="78">
        <f t="shared" ref="Q67:Q82" si="9">K67/(O67/100)</f>
        <v>8.1818181818181817</v>
      </c>
    </row>
    <row r="68" spans="1:17" ht="13.8" hidden="1" thickTop="1" x14ac:dyDescent="0.25">
      <c r="A68" s="70" t="s">
        <v>40</v>
      </c>
      <c r="B68" s="76" t="s">
        <v>42</v>
      </c>
      <c r="C68" s="60" t="s">
        <v>24</v>
      </c>
      <c r="D68" s="61">
        <v>3</v>
      </c>
      <c r="E68" s="61">
        <v>34</v>
      </c>
      <c r="F68" s="44" t="s">
        <v>20</v>
      </c>
      <c r="G68" s="40">
        <v>4.0999999999999996</v>
      </c>
      <c r="H68" s="22">
        <v>15.1</v>
      </c>
      <c r="I68" s="22">
        <v>-6.8</v>
      </c>
      <c r="J68" s="23">
        <v>24</v>
      </c>
      <c r="K68" s="22">
        <v>41</v>
      </c>
      <c r="L68" s="23">
        <v>9</v>
      </c>
      <c r="M68" s="41">
        <v>3</v>
      </c>
      <c r="N68" s="29">
        <v>3.1</v>
      </c>
      <c r="O68" s="7">
        <v>25</v>
      </c>
      <c r="P68" s="78">
        <f t="shared" si="8"/>
        <v>0.99999999999999956</v>
      </c>
      <c r="Q68" s="78">
        <f t="shared" si="9"/>
        <v>164</v>
      </c>
    </row>
    <row r="69" spans="1:17" ht="13.8" hidden="1" thickTop="1" x14ac:dyDescent="0.25">
      <c r="A69" s="70" t="s">
        <v>40</v>
      </c>
      <c r="B69" s="76" t="s">
        <v>42</v>
      </c>
      <c r="C69" s="60" t="s">
        <v>24</v>
      </c>
      <c r="D69" s="61">
        <v>4</v>
      </c>
      <c r="E69" s="61">
        <v>44</v>
      </c>
      <c r="F69" s="44" t="s">
        <v>19</v>
      </c>
      <c r="G69" s="40">
        <v>8.4</v>
      </c>
      <c r="H69" s="22">
        <v>24</v>
      </c>
      <c r="I69" s="22">
        <v>-7</v>
      </c>
      <c r="J69" s="23">
        <v>15</v>
      </c>
      <c r="K69" s="22">
        <v>8.1999999999999993</v>
      </c>
      <c r="L69" s="23">
        <v>5</v>
      </c>
      <c r="M69" s="41">
        <v>0</v>
      </c>
      <c r="N69" s="29">
        <v>7.8</v>
      </c>
      <c r="O69" s="7">
        <v>32</v>
      </c>
      <c r="P69" s="78">
        <f t="shared" si="8"/>
        <v>0.60000000000000053</v>
      </c>
      <c r="Q69" s="78">
        <f t="shared" si="9"/>
        <v>25.624999999999996</v>
      </c>
    </row>
    <row r="70" spans="1:17" ht="13.8" hidden="1" thickTop="1" x14ac:dyDescent="0.25">
      <c r="A70" s="70" t="s">
        <v>40</v>
      </c>
      <c r="B70" s="76" t="s">
        <v>42</v>
      </c>
      <c r="C70" s="60" t="s">
        <v>24</v>
      </c>
      <c r="D70" s="61">
        <v>5</v>
      </c>
      <c r="E70" s="61">
        <v>54</v>
      </c>
      <c r="F70" s="44" t="s">
        <v>20</v>
      </c>
      <c r="G70" s="40">
        <v>12.8</v>
      </c>
      <c r="H70" s="22">
        <v>24.1</v>
      </c>
      <c r="I70" s="22">
        <v>-1</v>
      </c>
      <c r="J70" s="23">
        <v>1</v>
      </c>
      <c r="K70" s="22">
        <v>52.2</v>
      </c>
      <c r="L70" s="23">
        <v>14</v>
      </c>
      <c r="M70" s="41">
        <v>3</v>
      </c>
      <c r="N70" s="29">
        <v>13.3</v>
      </c>
      <c r="O70" s="7">
        <v>57</v>
      </c>
      <c r="P70" s="78">
        <f t="shared" si="8"/>
        <v>-0.5</v>
      </c>
      <c r="Q70" s="78">
        <f t="shared" si="9"/>
        <v>91.578947368421069</v>
      </c>
    </row>
    <row r="71" spans="1:17" ht="13.8" hidden="1" thickTop="1" x14ac:dyDescent="0.25">
      <c r="A71" s="70" t="s">
        <v>40</v>
      </c>
      <c r="B71" s="76" t="s">
        <v>42</v>
      </c>
      <c r="C71" s="60" t="s">
        <v>24</v>
      </c>
      <c r="D71" s="61">
        <v>6</v>
      </c>
      <c r="E71" s="61">
        <v>64</v>
      </c>
      <c r="F71" s="44" t="s">
        <v>19</v>
      </c>
      <c r="G71" s="40">
        <v>17.3</v>
      </c>
      <c r="H71" s="22">
        <v>31.4</v>
      </c>
      <c r="I71" s="22">
        <v>3.3</v>
      </c>
      <c r="J71" s="23">
        <v>0</v>
      </c>
      <c r="K71" s="22">
        <v>40.799999999999997</v>
      </c>
      <c r="L71" s="23">
        <v>8</v>
      </c>
      <c r="M71" s="41">
        <v>2</v>
      </c>
      <c r="N71" s="29">
        <v>18.2</v>
      </c>
      <c r="O71" s="7">
        <v>71</v>
      </c>
      <c r="P71" s="78">
        <f t="shared" si="8"/>
        <v>-0.89999999999999858</v>
      </c>
      <c r="Q71" s="78">
        <f t="shared" si="9"/>
        <v>57.464788732394368</v>
      </c>
    </row>
    <row r="72" spans="1:17" ht="13.8" hidden="1" thickTop="1" x14ac:dyDescent="0.25">
      <c r="A72" s="70" t="s">
        <v>40</v>
      </c>
      <c r="B72" s="76" t="s">
        <v>42</v>
      </c>
      <c r="C72" s="60" t="s">
        <v>24</v>
      </c>
      <c r="D72" s="61">
        <v>7</v>
      </c>
      <c r="E72" s="61">
        <v>74</v>
      </c>
      <c r="F72" s="44" t="s">
        <v>20</v>
      </c>
      <c r="G72" s="40">
        <v>22</v>
      </c>
      <c r="H72" s="22">
        <v>36.799999999999997</v>
      </c>
      <c r="I72" s="22">
        <v>3.9</v>
      </c>
      <c r="J72" s="23">
        <v>0</v>
      </c>
      <c r="K72" s="22">
        <v>23.8</v>
      </c>
      <c r="L72" s="23">
        <v>4</v>
      </c>
      <c r="M72" s="41">
        <v>2</v>
      </c>
      <c r="N72" s="29">
        <v>18.2</v>
      </c>
      <c r="O72" s="7">
        <v>71</v>
      </c>
      <c r="P72" s="78">
        <f t="shared" si="8"/>
        <v>3.8000000000000007</v>
      </c>
      <c r="Q72" s="78">
        <f t="shared" si="9"/>
        <v>33.521126760563384</v>
      </c>
    </row>
    <row r="73" spans="1:17" ht="14.4" hidden="1" thickTop="1" thickBot="1" x14ac:dyDescent="0.3">
      <c r="A73" s="71" t="s">
        <v>40</v>
      </c>
      <c r="B73" s="77" t="s">
        <v>42</v>
      </c>
      <c r="C73" s="62" t="s">
        <v>24</v>
      </c>
      <c r="D73" s="63">
        <v>8</v>
      </c>
      <c r="E73" s="63">
        <v>84</v>
      </c>
      <c r="F73" s="51" t="s">
        <v>20</v>
      </c>
      <c r="G73" s="42">
        <v>21.7</v>
      </c>
      <c r="H73" s="4">
        <v>36.6</v>
      </c>
      <c r="I73" s="4">
        <v>12</v>
      </c>
      <c r="J73" s="5">
        <v>0</v>
      </c>
      <c r="K73" s="4">
        <v>67.400000000000006</v>
      </c>
      <c r="L73" s="5">
        <v>5</v>
      </c>
      <c r="M73" s="43">
        <v>4</v>
      </c>
      <c r="N73" s="30">
        <v>18.100000000000001</v>
      </c>
      <c r="O73" s="8">
        <v>58</v>
      </c>
      <c r="P73" s="78">
        <f t="shared" si="8"/>
        <v>3.5999999999999979</v>
      </c>
      <c r="Q73" s="78">
        <f t="shared" si="9"/>
        <v>116.20689655172416</v>
      </c>
    </row>
    <row r="74" spans="1:17" ht="13.8" hidden="1" thickTop="1" x14ac:dyDescent="0.25">
      <c r="A74" s="68" t="s">
        <v>40</v>
      </c>
      <c r="B74" s="74" t="s">
        <v>41</v>
      </c>
      <c r="C74" s="56" t="s">
        <v>25</v>
      </c>
      <c r="D74" s="57">
        <v>9</v>
      </c>
      <c r="E74" s="57">
        <v>94</v>
      </c>
      <c r="F74" s="48" t="s">
        <v>19</v>
      </c>
      <c r="G74" s="36">
        <v>15.6</v>
      </c>
      <c r="H74" s="16">
        <v>27.8</v>
      </c>
      <c r="I74" s="16">
        <v>2</v>
      </c>
      <c r="J74" s="17">
        <v>0</v>
      </c>
      <c r="K74" s="16">
        <v>237.5</v>
      </c>
      <c r="L74" s="17">
        <v>5</v>
      </c>
      <c r="M74" s="37">
        <v>9</v>
      </c>
      <c r="N74" s="27">
        <v>15</v>
      </c>
      <c r="O74" s="18">
        <v>42</v>
      </c>
      <c r="P74" s="78">
        <f t="shared" si="8"/>
        <v>0.59999999999999964</v>
      </c>
      <c r="Q74" s="78">
        <f t="shared" si="9"/>
        <v>565.47619047619048</v>
      </c>
    </row>
    <row r="75" spans="1:17" ht="13.8" hidden="1" thickTop="1" x14ac:dyDescent="0.25">
      <c r="A75" s="70" t="s">
        <v>40</v>
      </c>
      <c r="B75" s="76" t="s">
        <v>41</v>
      </c>
      <c r="C75" s="60" t="s">
        <v>25</v>
      </c>
      <c r="D75" s="61">
        <v>10</v>
      </c>
      <c r="E75" s="61">
        <v>104</v>
      </c>
      <c r="F75" s="44" t="s">
        <v>20</v>
      </c>
      <c r="G75" s="40">
        <v>11.3</v>
      </c>
      <c r="H75" s="22">
        <v>23.5</v>
      </c>
      <c r="I75" s="22">
        <v>-1.7</v>
      </c>
      <c r="J75" s="23">
        <v>2</v>
      </c>
      <c r="K75" s="22">
        <v>34.4</v>
      </c>
      <c r="L75" s="23">
        <v>5</v>
      </c>
      <c r="M75" s="41">
        <v>3</v>
      </c>
      <c r="N75" s="29">
        <v>9.6</v>
      </c>
      <c r="O75" s="7">
        <v>29</v>
      </c>
      <c r="P75" s="78">
        <f t="shared" si="8"/>
        <v>1.7000000000000011</v>
      </c>
      <c r="Q75" s="78">
        <f t="shared" si="9"/>
        <v>118.62068965517241</v>
      </c>
    </row>
    <row r="76" spans="1:17" ht="13.8" hidden="1" thickTop="1" x14ac:dyDescent="0.25">
      <c r="A76" s="70" t="s">
        <v>40</v>
      </c>
      <c r="B76" s="76" t="s">
        <v>41</v>
      </c>
      <c r="C76" s="60" t="s">
        <v>25</v>
      </c>
      <c r="D76" s="61">
        <v>11</v>
      </c>
      <c r="E76" s="61">
        <v>114</v>
      </c>
      <c r="F76" s="44" t="s">
        <v>19</v>
      </c>
      <c r="G76" s="40">
        <v>7.4</v>
      </c>
      <c r="H76" s="22">
        <v>18.5</v>
      </c>
      <c r="I76" s="22">
        <v>-0.7</v>
      </c>
      <c r="J76" s="23">
        <v>5</v>
      </c>
      <c r="K76" s="22">
        <v>26</v>
      </c>
      <c r="L76" s="23">
        <v>4</v>
      </c>
      <c r="M76" s="41">
        <v>3</v>
      </c>
      <c r="N76" s="29">
        <v>3.7</v>
      </c>
      <c r="O76" s="7">
        <v>38</v>
      </c>
      <c r="P76" s="78">
        <f t="shared" si="8"/>
        <v>3.7</v>
      </c>
      <c r="Q76" s="78">
        <f t="shared" si="9"/>
        <v>68.421052631578945</v>
      </c>
    </row>
    <row r="77" spans="1:17" ht="13.8" hidden="1" thickTop="1" x14ac:dyDescent="0.25">
      <c r="A77" s="70" t="s">
        <v>40</v>
      </c>
      <c r="B77" s="76" t="s">
        <v>41</v>
      </c>
      <c r="C77" s="60" t="s">
        <v>25</v>
      </c>
      <c r="D77" s="61">
        <v>12</v>
      </c>
      <c r="E77" s="61">
        <v>124</v>
      </c>
      <c r="F77" s="44" t="s">
        <v>20</v>
      </c>
      <c r="G77" s="40">
        <v>3.1</v>
      </c>
      <c r="H77" s="22">
        <v>15.5</v>
      </c>
      <c r="I77" s="22">
        <v>-10.6</v>
      </c>
      <c r="J77" s="23">
        <v>14</v>
      </c>
      <c r="K77" s="22">
        <v>23.2</v>
      </c>
      <c r="L77" s="23">
        <v>11</v>
      </c>
      <c r="M77" s="41">
        <v>1</v>
      </c>
      <c r="N77" s="29">
        <v>0.3</v>
      </c>
      <c r="O77" s="7">
        <v>27</v>
      </c>
      <c r="P77" s="78">
        <f t="shared" si="8"/>
        <v>2.8000000000000003</v>
      </c>
      <c r="Q77" s="78">
        <f t="shared" si="9"/>
        <v>85.925925925925924</v>
      </c>
    </row>
    <row r="78" spans="1:17" ht="13.8" hidden="1" thickTop="1" x14ac:dyDescent="0.25">
      <c r="A78" s="70" t="s">
        <v>40</v>
      </c>
      <c r="B78" s="76" t="s">
        <v>42</v>
      </c>
      <c r="C78" s="60" t="s">
        <v>25</v>
      </c>
      <c r="D78" s="61">
        <v>1</v>
      </c>
      <c r="E78" s="61">
        <v>14</v>
      </c>
      <c r="F78" s="44" t="s">
        <v>20</v>
      </c>
      <c r="G78" s="40">
        <v>2.2000000000000002</v>
      </c>
      <c r="H78" s="22">
        <v>15.6</v>
      </c>
      <c r="I78" s="22">
        <v>-5.5</v>
      </c>
      <c r="J78" s="23">
        <v>17</v>
      </c>
      <c r="K78" s="22">
        <v>17.7</v>
      </c>
      <c r="L78" s="23">
        <v>12</v>
      </c>
      <c r="M78" s="41">
        <v>0</v>
      </c>
      <c r="N78" s="29">
        <v>-1.2</v>
      </c>
      <c r="O78" s="7">
        <v>23</v>
      </c>
      <c r="P78" s="78">
        <f t="shared" si="8"/>
        <v>3.4000000000000004</v>
      </c>
      <c r="Q78" s="78">
        <f t="shared" si="9"/>
        <v>76.956521739130423</v>
      </c>
    </row>
    <row r="79" spans="1:17" ht="13.8" hidden="1" thickTop="1" x14ac:dyDescent="0.25">
      <c r="A79" s="70" t="s">
        <v>40</v>
      </c>
      <c r="B79" s="76" t="s">
        <v>42</v>
      </c>
      <c r="C79" s="60" t="s">
        <v>25</v>
      </c>
      <c r="D79" s="61">
        <v>2</v>
      </c>
      <c r="E79" s="61">
        <v>24</v>
      </c>
      <c r="F79" s="44" t="s">
        <v>38</v>
      </c>
      <c r="G79" s="40">
        <v>2</v>
      </c>
      <c r="H79" s="22">
        <v>11.6</v>
      </c>
      <c r="I79" s="22">
        <v>-6.7</v>
      </c>
      <c r="J79" s="23">
        <v>21</v>
      </c>
      <c r="K79" s="22">
        <v>12.8</v>
      </c>
      <c r="L79" s="23">
        <v>5</v>
      </c>
      <c r="M79" s="41">
        <v>1</v>
      </c>
      <c r="N79" s="29">
        <v>0.4</v>
      </c>
      <c r="O79" s="7">
        <v>21</v>
      </c>
      <c r="P79" s="78">
        <f t="shared" si="8"/>
        <v>1.6</v>
      </c>
      <c r="Q79" s="78">
        <f t="shared" si="9"/>
        <v>60.952380952380956</v>
      </c>
    </row>
    <row r="80" spans="1:17" ht="13.8" hidden="1" thickTop="1" x14ac:dyDescent="0.25">
      <c r="A80" s="70" t="s">
        <v>40</v>
      </c>
      <c r="B80" s="76" t="s">
        <v>42</v>
      </c>
      <c r="C80" s="60" t="s">
        <v>25</v>
      </c>
      <c r="D80" s="61">
        <v>3</v>
      </c>
      <c r="E80" s="61">
        <v>34</v>
      </c>
      <c r="F80" s="44" t="s">
        <v>20</v>
      </c>
      <c r="G80" s="40">
        <v>5.7</v>
      </c>
      <c r="H80" s="22">
        <v>17.3</v>
      </c>
      <c r="I80" s="22">
        <v>-4</v>
      </c>
      <c r="J80" s="23">
        <v>16</v>
      </c>
      <c r="K80" s="22">
        <v>27.9</v>
      </c>
      <c r="L80" s="23">
        <v>8</v>
      </c>
      <c r="M80" s="41">
        <v>3</v>
      </c>
      <c r="N80" s="29">
        <v>4.8</v>
      </c>
      <c r="O80" s="7">
        <v>23</v>
      </c>
      <c r="P80" s="78">
        <f t="shared" si="8"/>
        <v>0.90000000000000036</v>
      </c>
      <c r="Q80" s="78">
        <f t="shared" si="9"/>
        <v>121.30434782608694</v>
      </c>
    </row>
    <row r="81" spans="1:17" ht="13.8" hidden="1" thickTop="1" x14ac:dyDescent="0.25">
      <c r="A81" s="70" t="s">
        <v>40</v>
      </c>
      <c r="B81" s="76" t="s">
        <v>42</v>
      </c>
      <c r="C81" s="60" t="s">
        <v>25</v>
      </c>
      <c r="D81" s="61">
        <v>4</v>
      </c>
      <c r="E81" s="61">
        <v>44</v>
      </c>
      <c r="F81" s="44" t="s">
        <v>19</v>
      </c>
      <c r="G81" s="40">
        <v>10.3</v>
      </c>
      <c r="H81" s="22">
        <v>26.4</v>
      </c>
      <c r="I81" s="22">
        <v>-3.5</v>
      </c>
      <c r="J81" s="23">
        <v>6</v>
      </c>
      <c r="K81" s="22">
        <v>7.3</v>
      </c>
      <c r="L81" s="23">
        <v>4</v>
      </c>
      <c r="M81" s="41">
        <v>0</v>
      </c>
      <c r="N81" s="29">
        <v>9.5</v>
      </c>
      <c r="O81" s="7">
        <v>34</v>
      </c>
      <c r="P81" s="78">
        <f t="shared" si="8"/>
        <v>0.80000000000000071</v>
      </c>
      <c r="Q81" s="78">
        <f t="shared" si="9"/>
        <v>21.470588235294116</v>
      </c>
    </row>
    <row r="82" spans="1:17" ht="13.8" hidden="1" thickTop="1" x14ac:dyDescent="0.25">
      <c r="A82" s="70" t="s">
        <v>40</v>
      </c>
      <c r="B82" s="76" t="s">
        <v>42</v>
      </c>
      <c r="C82" s="60" t="s">
        <v>25</v>
      </c>
      <c r="D82" s="61">
        <v>5</v>
      </c>
      <c r="E82" s="61">
        <v>54</v>
      </c>
      <c r="F82" s="44" t="s">
        <v>20</v>
      </c>
      <c r="G82" s="40">
        <v>14.7</v>
      </c>
      <c r="H82" s="22">
        <v>26.3</v>
      </c>
      <c r="I82" s="22">
        <v>1.8</v>
      </c>
      <c r="J82" s="23">
        <v>0</v>
      </c>
      <c r="K82" s="22">
        <v>25.8</v>
      </c>
      <c r="L82" s="23">
        <v>12</v>
      </c>
      <c r="M82" s="41">
        <v>1</v>
      </c>
      <c r="N82" s="29">
        <v>14.9</v>
      </c>
      <c r="O82" s="7">
        <v>50</v>
      </c>
      <c r="P82" s="78">
        <f t="shared" si="8"/>
        <v>-0.20000000000000107</v>
      </c>
      <c r="Q82" s="78">
        <f t="shared" si="9"/>
        <v>51.6</v>
      </c>
    </row>
    <row r="83" spans="1:17" ht="13.8" hidden="1" thickTop="1" x14ac:dyDescent="0.25">
      <c r="A83" s="70" t="s">
        <v>40</v>
      </c>
      <c r="B83" s="76" t="s">
        <v>42</v>
      </c>
      <c r="C83" s="60" t="s">
        <v>25</v>
      </c>
      <c r="D83" s="61">
        <v>6</v>
      </c>
      <c r="E83" s="61">
        <v>64</v>
      </c>
      <c r="F83" s="44" t="s">
        <v>19</v>
      </c>
      <c r="G83" s="40">
        <v>19.399999999999999</v>
      </c>
      <c r="H83" s="22">
        <v>32.799999999999997</v>
      </c>
      <c r="I83" s="22">
        <v>5.3</v>
      </c>
      <c r="J83" s="23">
        <v>0</v>
      </c>
      <c r="K83" s="22">
        <v>14.3</v>
      </c>
      <c r="L83" s="23">
        <v>9</v>
      </c>
      <c r="M83" s="41">
        <v>0</v>
      </c>
      <c r="N83" s="29">
        <v>17.899999999999999</v>
      </c>
      <c r="O83" s="7">
        <v>63</v>
      </c>
      <c r="P83" s="78">
        <f t="shared" ref="P83:P98" si="10">G83-N83</f>
        <v>1.5</v>
      </c>
      <c r="Q83" s="78">
        <f t="shared" ref="Q83:Q98" si="11">K83/(O83/100)</f>
        <v>22.698412698412699</v>
      </c>
    </row>
    <row r="84" spans="1:17" ht="13.8" hidden="1" thickTop="1" x14ac:dyDescent="0.25">
      <c r="A84" s="70" t="s">
        <v>40</v>
      </c>
      <c r="B84" s="76" t="s">
        <v>42</v>
      </c>
      <c r="C84" s="60" t="s">
        <v>25</v>
      </c>
      <c r="D84" s="61">
        <v>7</v>
      </c>
      <c r="E84" s="61">
        <v>74</v>
      </c>
      <c r="F84" s="44" t="s">
        <v>20</v>
      </c>
      <c r="G84" s="40">
        <v>23.3</v>
      </c>
      <c r="H84" s="22">
        <v>38</v>
      </c>
      <c r="I84" s="22">
        <v>7.1</v>
      </c>
      <c r="J84" s="23">
        <v>0</v>
      </c>
      <c r="K84" s="22">
        <v>24.2</v>
      </c>
      <c r="L84" s="23">
        <v>9</v>
      </c>
      <c r="M84" s="41">
        <v>1</v>
      </c>
      <c r="N84" s="29">
        <v>20.100000000000001</v>
      </c>
      <c r="O84" s="7">
        <v>64</v>
      </c>
      <c r="P84" s="78">
        <f t="shared" si="10"/>
        <v>3.1999999999999993</v>
      </c>
      <c r="Q84" s="78">
        <f t="shared" si="11"/>
        <v>37.8125</v>
      </c>
    </row>
    <row r="85" spans="1:17" ht="14.4" hidden="1" thickTop="1" thickBot="1" x14ac:dyDescent="0.3">
      <c r="A85" s="71" t="s">
        <v>40</v>
      </c>
      <c r="B85" s="77" t="s">
        <v>42</v>
      </c>
      <c r="C85" s="62" t="s">
        <v>25</v>
      </c>
      <c r="D85" s="63">
        <v>8</v>
      </c>
      <c r="E85" s="63">
        <v>84</v>
      </c>
      <c r="F85" s="51" t="s">
        <v>20</v>
      </c>
      <c r="G85" s="42">
        <v>23</v>
      </c>
      <c r="H85" s="4">
        <v>38</v>
      </c>
      <c r="I85" s="4">
        <v>8.6999999999999993</v>
      </c>
      <c r="J85" s="5">
        <v>0</v>
      </c>
      <c r="K85" s="4">
        <v>68.400000000000006</v>
      </c>
      <c r="L85" s="5">
        <v>3</v>
      </c>
      <c r="M85" s="43">
        <v>3</v>
      </c>
      <c r="N85" s="30">
        <v>19.8</v>
      </c>
      <c r="O85" s="8">
        <v>47</v>
      </c>
      <c r="P85" s="78">
        <f t="shared" si="10"/>
        <v>3.1999999999999993</v>
      </c>
      <c r="Q85" s="78">
        <f t="shared" si="11"/>
        <v>145.53191489361703</v>
      </c>
    </row>
    <row r="86" spans="1:17" ht="13.8" thickTop="1" x14ac:dyDescent="0.25">
      <c r="A86" s="68" t="s">
        <v>40</v>
      </c>
      <c r="B86" s="74" t="s">
        <v>41</v>
      </c>
      <c r="C86" s="56" t="s">
        <v>35</v>
      </c>
      <c r="D86" s="57">
        <v>9</v>
      </c>
      <c r="E86" s="57">
        <v>94</v>
      </c>
      <c r="F86" s="48" t="s">
        <v>19</v>
      </c>
      <c r="G86" s="36">
        <v>13.4</v>
      </c>
      <c r="H86" s="16">
        <v>25.7</v>
      </c>
      <c r="I86" s="16">
        <v>-0.3</v>
      </c>
      <c r="J86" s="17">
        <v>0</v>
      </c>
      <c r="K86" s="16">
        <v>88.7</v>
      </c>
      <c r="L86" s="17">
        <v>19</v>
      </c>
      <c r="M86" s="37">
        <v>6</v>
      </c>
      <c r="N86" s="27">
        <v>12.8</v>
      </c>
      <c r="O86" s="18">
        <v>51</v>
      </c>
      <c r="P86" s="78">
        <f t="shared" si="10"/>
        <v>0.59999999999999964</v>
      </c>
      <c r="Q86" s="78">
        <f t="shared" si="11"/>
        <v>173.92156862745099</v>
      </c>
    </row>
    <row r="87" spans="1:17" x14ac:dyDescent="0.25">
      <c r="A87" s="70" t="s">
        <v>40</v>
      </c>
      <c r="B87" s="76" t="s">
        <v>41</v>
      </c>
      <c r="C87" s="60" t="s">
        <v>35</v>
      </c>
      <c r="D87" s="61">
        <v>10</v>
      </c>
      <c r="E87" s="61">
        <v>104</v>
      </c>
      <c r="F87" s="44" t="s">
        <v>20</v>
      </c>
      <c r="G87" s="40">
        <v>9.4</v>
      </c>
      <c r="H87" s="22">
        <v>18.899999999999999</v>
      </c>
      <c r="I87" s="22">
        <v>0</v>
      </c>
      <c r="J87" s="23">
        <v>0</v>
      </c>
      <c r="K87" s="22">
        <v>17.600000000000001</v>
      </c>
      <c r="L87" s="23">
        <v>11</v>
      </c>
      <c r="M87" s="41">
        <v>1</v>
      </c>
      <c r="N87" s="29">
        <v>7.9</v>
      </c>
      <c r="O87" s="7">
        <v>36</v>
      </c>
      <c r="P87" s="78">
        <f t="shared" si="10"/>
        <v>1.5</v>
      </c>
      <c r="Q87" s="78">
        <f t="shared" si="11"/>
        <v>48.888888888888893</v>
      </c>
    </row>
    <row r="88" spans="1:17" x14ac:dyDescent="0.25">
      <c r="A88" s="70" t="s">
        <v>40</v>
      </c>
      <c r="B88" s="76" t="s">
        <v>41</v>
      </c>
      <c r="C88" s="60" t="s">
        <v>35</v>
      </c>
      <c r="D88" s="61">
        <v>11</v>
      </c>
      <c r="E88" s="61">
        <v>114</v>
      </c>
      <c r="F88" s="44" t="s">
        <v>19</v>
      </c>
      <c r="G88" s="40">
        <v>5.6</v>
      </c>
      <c r="H88" s="22">
        <v>14</v>
      </c>
      <c r="I88" s="22">
        <v>-1.1000000000000001</v>
      </c>
      <c r="J88" s="23">
        <v>0</v>
      </c>
      <c r="K88" s="22">
        <v>10.1</v>
      </c>
      <c r="L88" s="23">
        <v>9</v>
      </c>
      <c r="M88" s="41">
        <v>1</v>
      </c>
      <c r="N88" s="29">
        <v>2.2999999999999998</v>
      </c>
      <c r="O88" s="7">
        <v>42</v>
      </c>
      <c r="P88" s="78">
        <f t="shared" si="10"/>
        <v>3.3</v>
      </c>
      <c r="Q88" s="78">
        <f t="shared" si="11"/>
        <v>24.047619047619047</v>
      </c>
    </row>
    <row r="89" spans="1:17" x14ac:dyDescent="0.25">
      <c r="A89" s="70" t="s">
        <v>40</v>
      </c>
      <c r="B89" s="76" t="s">
        <v>41</v>
      </c>
      <c r="C89" s="60" t="s">
        <v>35</v>
      </c>
      <c r="D89" s="61">
        <v>12</v>
      </c>
      <c r="E89" s="61">
        <v>124</v>
      </c>
      <c r="F89" s="44" t="s">
        <v>20</v>
      </c>
      <c r="G89" s="40">
        <v>1.4</v>
      </c>
      <c r="H89" s="22">
        <v>10.8</v>
      </c>
      <c r="I89" s="22">
        <v>-9.8000000000000007</v>
      </c>
      <c r="J89" s="23">
        <v>7</v>
      </c>
      <c r="K89" s="22">
        <v>25.2</v>
      </c>
      <c r="L89" s="23">
        <v>16</v>
      </c>
      <c r="M89" s="41">
        <v>1</v>
      </c>
      <c r="N89" s="29">
        <v>-0.6</v>
      </c>
      <c r="O89" s="7">
        <v>39</v>
      </c>
      <c r="P89" s="78">
        <f t="shared" si="10"/>
        <v>2</v>
      </c>
      <c r="Q89" s="78">
        <f t="shared" si="11"/>
        <v>64.615384615384613</v>
      </c>
    </row>
    <row r="90" spans="1:17" x14ac:dyDescent="0.25">
      <c r="A90" s="70" t="s">
        <v>40</v>
      </c>
      <c r="B90" s="76" t="s">
        <v>42</v>
      </c>
      <c r="C90" s="60" t="s">
        <v>35</v>
      </c>
      <c r="D90" s="61">
        <v>1</v>
      </c>
      <c r="E90" s="61">
        <v>14</v>
      </c>
      <c r="F90" s="44" t="s">
        <v>20</v>
      </c>
      <c r="G90" s="40">
        <v>0.7</v>
      </c>
      <c r="H90" s="22">
        <v>12.3</v>
      </c>
      <c r="I90" s="22">
        <v>-7.6</v>
      </c>
      <c r="J90" s="23">
        <v>12</v>
      </c>
      <c r="K90" s="22">
        <v>20</v>
      </c>
      <c r="L90" s="23">
        <v>10</v>
      </c>
      <c r="M90" s="41">
        <v>2</v>
      </c>
      <c r="N90" s="29">
        <v>-2.1</v>
      </c>
      <c r="O90" s="7">
        <v>36</v>
      </c>
      <c r="P90" s="78">
        <f t="shared" si="10"/>
        <v>2.8</v>
      </c>
      <c r="Q90" s="78">
        <f t="shared" si="11"/>
        <v>55.555555555555557</v>
      </c>
    </row>
    <row r="91" spans="1:17" x14ac:dyDescent="0.25">
      <c r="A91" s="70" t="s">
        <v>40</v>
      </c>
      <c r="B91" s="76" t="s">
        <v>42</v>
      </c>
      <c r="C91" s="60" t="s">
        <v>35</v>
      </c>
      <c r="D91" s="61">
        <v>2</v>
      </c>
      <c r="E91" s="61">
        <v>24</v>
      </c>
      <c r="F91" s="44" t="s">
        <v>38</v>
      </c>
      <c r="G91" s="40">
        <v>-0.4</v>
      </c>
      <c r="H91" s="22">
        <v>9.8000000000000007</v>
      </c>
      <c r="I91" s="22">
        <v>-10.5</v>
      </c>
      <c r="J91" s="23">
        <v>19</v>
      </c>
      <c r="K91" s="22">
        <v>3.6</v>
      </c>
      <c r="L91" s="23">
        <v>5</v>
      </c>
      <c r="M91" s="41">
        <v>0</v>
      </c>
      <c r="N91" s="29">
        <v>-1</v>
      </c>
      <c r="O91" s="7">
        <v>28</v>
      </c>
      <c r="P91" s="78">
        <f t="shared" si="10"/>
        <v>0.6</v>
      </c>
      <c r="Q91" s="78">
        <f t="shared" si="11"/>
        <v>12.857142857142856</v>
      </c>
    </row>
    <row r="92" spans="1:17" x14ac:dyDescent="0.25">
      <c r="A92" s="70" t="s">
        <v>40</v>
      </c>
      <c r="B92" s="76" t="s">
        <v>42</v>
      </c>
      <c r="C92" s="60" t="s">
        <v>35</v>
      </c>
      <c r="D92" s="61">
        <v>3</v>
      </c>
      <c r="E92" s="61">
        <v>34</v>
      </c>
      <c r="F92" s="44" t="s">
        <v>20</v>
      </c>
      <c r="G92" s="40">
        <v>3.6</v>
      </c>
      <c r="H92" s="22">
        <v>14.5</v>
      </c>
      <c r="I92" s="22">
        <v>-4.8</v>
      </c>
      <c r="J92" s="23">
        <v>4</v>
      </c>
      <c r="K92" s="22">
        <v>0.8</v>
      </c>
      <c r="L92" s="23">
        <v>4</v>
      </c>
      <c r="M92" s="41">
        <v>0</v>
      </c>
      <c r="N92" s="29">
        <v>2.8</v>
      </c>
      <c r="O92" s="7">
        <v>38</v>
      </c>
      <c r="P92" s="78">
        <f t="shared" si="10"/>
        <v>0.80000000000000027</v>
      </c>
      <c r="Q92" s="78">
        <f t="shared" si="11"/>
        <v>2.1052631578947367</v>
      </c>
    </row>
    <row r="93" spans="1:17" x14ac:dyDescent="0.25">
      <c r="A93" s="70" t="s">
        <v>40</v>
      </c>
      <c r="B93" s="76" t="s">
        <v>42</v>
      </c>
      <c r="C93" s="60" t="s">
        <v>35</v>
      </c>
      <c r="D93" s="61">
        <v>4</v>
      </c>
      <c r="E93" s="61">
        <v>44</v>
      </c>
      <c r="F93" s="44" t="s">
        <v>19</v>
      </c>
      <c r="G93" s="40">
        <v>7.5</v>
      </c>
      <c r="H93" s="22">
        <v>21.4</v>
      </c>
      <c r="I93" s="22">
        <v>-3</v>
      </c>
      <c r="J93" s="23">
        <v>0</v>
      </c>
      <c r="K93" s="22">
        <v>9.1</v>
      </c>
      <c r="L93" s="23">
        <v>10</v>
      </c>
      <c r="M93" s="41">
        <v>0</v>
      </c>
      <c r="N93" s="29">
        <v>6.7</v>
      </c>
      <c r="O93" s="7">
        <v>36</v>
      </c>
      <c r="P93" s="78">
        <f t="shared" si="10"/>
        <v>0.79999999999999982</v>
      </c>
      <c r="Q93" s="78">
        <f t="shared" si="11"/>
        <v>25.277777777777779</v>
      </c>
    </row>
    <row r="94" spans="1:17" x14ac:dyDescent="0.25">
      <c r="A94" s="70" t="s">
        <v>40</v>
      </c>
      <c r="B94" s="76" t="s">
        <v>42</v>
      </c>
      <c r="C94" s="60" t="s">
        <v>35</v>
      </c>
      <c r="D94" s="61">
        <v>5</v>
      </c>
      <c r="E94" s="61">
        <v>54</v>
      </c>
      <c r="F94" s="44" t="s">
        <v>20</v>
      </c>
      <c r="G94" s="40">
        <v>12.1</v>
      </c>
      <c r="H94" s="22">
        <v>21.8</v>
      </c>
      <c r="I94" s="22">
        <v>1.5</v>
      </c>
      <c r="J94" s="23">
        <v>0</v>
      </c>
      <c r="K94" s="22">
        <v>46.9</v>
      </c>
      <c r="L94" s="23">
        <v>15</v>
      </c>
      <c r="M94" s="41">
        <v>3</v>
      </c>
      <c r="N94" s="29">
        <v>12.5</v>
      </c>
      <c r="O94" s="7">
        <v>59</v>
      </c>
      <c r="P94" s="78">
        <f t="shared" si="10"/>
        <v>-0.40000000000000036</v>
      </c>
      <c r="Q94" s="78">
        <f t="shared" si="11"/>
        <v>79.491525423728817</v>
      </c>
    </row>
    <row r="95" spans="1:17" x14ac:dyDescent="0.25">
      <c r="A95" s="70" t="s">
        <v>40</v>
      </c>
      <c r="B95" s="76" t="s">
        <v>42</v>
      </c>
      <c r="C95" s="60" t="s">
        <v>35</v>
      </c>
      <c r="D95" s="61">
        <v>6</v>
      </c>
      <c r="E95" s="61">
        <v>64</v>
      </c>
      <c r="F95" s="44" t="s">
        <v>19</v>
      </c>
      <c r="G95" s="40">
        <v>15.7</v>
      </c>
      <c r="H95" s="22">
        <v>29.7</v>
      </c>
      <c r="I95" s="22">
        <v>5.2</v>
      </c>
      <c r="J95" s="23">
        <v>0</v>
      </c>
      <c r="K95" s="22">
        <v>38</v>
      </c>
      <c r="L95" s="23">
        <v>11</v>
      </c>
      <c r="M95" s="41">
        <v>3</v>
      </c>
      <c r="N95" s="29">
        <v>15.3</v>
      </c>
      <c r="O95" s="7">
        <v>77</v>
      </c>
      <c r="P95" s="78">
        <f t="shared" si="10"/>
        <v>0.39999999999999858</v>
      </c>
      <c r="Q95" s="78">
        <f t="shared" si="11"/>
        <v>49.350649350649348</v>
      </c>
    </row>
    <row r="96" spans="1:17" x14ac:dyDescent="0.25">
      <c r="A96" s="70" t="s">
        <v>40</v>
      </c>
      <c r="B96" s="76" t="s">
        <v>42</v>
      </c>
      <c r="C96" s="60" t="s">
        <v>35</v>
      </c>
      <c r="D96" s="61">
        <v>7</v>
      </c>
      <c r="E96" s="61">
        <v>74</v>
      </c>
      <c r="F96" s="44" t="s">
        <v>20</v>
      </c>
      <c r="G96" s="40">
        <v>20</v>
      </c>
      <c r="H96" s="22">
        <v>34.9</v>
      </c>
      <c r="I96" s="22">
        <v>4.3</v>
      </c>
      <c r="J96" s="23">
        <v>0</v>
      </c>
      <c r="K96" s="22">
        <v>24.3</v>
      </c>
      <c r="L96" s="23">
        <v>11</v>
      </c>
      <c r="M96" s="41">
        <v>1</v>
      </c>
      <c r="N96" s="29">
        <v>17</v>
      </c>
      <c r="O96" s="7">
        <v>81</v>
      </c>
      <c r="P96" s="78">
        <f t="shared" si="10"/>
        <v>3</v>
      </c>
      <c r="Q96" s="78">
        <f t="shared" si="11"/>
        <v>30</v>
      </c>
    </row>
    <row r="97" spans="1:17" ht="13.8" thickBot="1" x14ac:dyDescent="0.3">
      <c r="A97" s="71" t="s">
        <v>40</v>
      </c>
      <c r="B97" s="77" t="s">
        <v>42</v>
      </c>
      <c r="C97" s="62" t="s">
        <v>35</v>
      </c>
      <c r="D97" s="63">
        <v>8</v>
      </c>
      <c r="E97" s="63">
        <v>84</v>
      </c>
      <c r="F97" s="51" t="s">
        <v>20</v>
      </c>
      <c r="G97" s="42">
        <v>21</v>
      </c>
      <c r="H97" s="4">
        <v>34.200000000000003</v>
      </c>
      <c r="I97" s="4">
        <v>7.3</v>
      </c>
      <c r="J97" s="5">
        <v>0</v>
      </c>
      <c r="K97" s="4">
        <v>96.8</v>
      </c>
      <c r="L97" s="5">
        <v>4</v>
      </c>
      <c r="M97" s="43">
        <v>4</v>
      </c>
      <c r="N97" s="30">
        <v>16.899999999999999</v>
      </c>
      <c r="O97" s="8">
        <v>71</v>
      </c>
      <c r="P97" s="78">
        <f t="shared" si="10"/>
        <v>4.1000000000000014</v>
      </c>
      <c r="Q97" s="78">
        <f t="shared" si="11"/>
        <v>136.33802816901408</v>
      </c>
    </row>
    <row r="98" spans="1:17" hidden="1" x14ac:dyDescent="0.25">
      <c r="A98" s="68" t="s">
        <v>40</v>
      </c>
      <c r="B98" s="74" t="s">
        <v>41</v>
      </c>
      <c r="C98" s="56" t="s">
        <v>30</v>
      </c>
      <c r="D98" s="57">
        <v>9</v>
      </c>
      <c r="E98" s="57">
        <v>94</v>
      </c>
      <c r="F98" s="48" t="s">
        <v>19</v>
      </c>
      <c r="G98" s="36">
        <v>14.1</v>
      </c>
      <c r="H98" s="16" t="s">
        <v>43</v>
      </c>
      <c r="I98" s="16" t="s">
        <v>48</v>
      </c>
      <c r="J98" s="17">
        <v>0</v>
      </c>
      <c r="K98" s="16">
        <v>98</v>
      </c>
      <c r="L98" s="17">
        <v>21</v>
      </c>
      <c r="M98" s="37">
        <v>5</v>
      </c>
      <c r="N98" s="27">
        <v>12.7</v>
      </c>
      <c r="O98" s="18">
        <v>45</v>
      </c>
      <c r="P98" s="78">
        <f t="shared" si="10"/>
        <v>1.4000000000000004</v>
      </c>
      <c r="Q98" s="78">
        <f t="shared" si="11"/>
        <v>217.77777777777777</v>
      </c>
    </row>
    <row r="99" spans="1:17" hidden="1" x14ac:dyDescent="0.25">
      <c r="A99" s="70" t="s">
        <v>40</v>
      </c>
      <c r="B99" s="76" t="s">
        <v>41</v>
      </c>
      <c r="C99" s="60" t="s">
        <v>30</v>
      </c>
      <c r="D99" s="61">
        <v>10</v>
      </c>
      <c r="E99" s="61">
        <v>104</v>
      </c>
      <c r="F99" s="44" t="s">
        <v>20</v>
      </c>
      <c r="G99" s="40">
        <v>9.6999999999999993</v>
      </c>
      <c r="H99" s="22" t="s">
        <v>51</v>
      </c>
      <c r="I99" s="22" t="s">
        <v>54</v>
      </c>
      <c r="J99" s="23">
        <v>2</v>
      </c>
      <c r="K99" s="22">
        <v>34.6</v>
      </c>
      <c r="L99" s="23">
        <v>20</v>
      </c>
      <c r="M99" s="41">
        <v>1</v>
      </c>
      <c r="N99" s="29">
        <v>7.7</v>
      </c>
      <c r="O99" s="7">
        <v>34</v>
      </c>
      <c r="P99" s="78">
        <f t="shared" ref="P99:P114" si="12">G99-N99</f>
        <v>1.9999999999999991</v>
      </c>
      <c r="Q99" s="78">
        <f t="shared" ref="Q99:Q114" si="13">K99/(O99/100)</f>
        <v>101.76470588235294</v>
      </c>
    </row>
    <row r="100" spans="1:17" hidden="1" x14ac:dyDescent="0.25">
      <c r="A100" s="70" t="s">
        <v>40</v>
      </c>
      <c r="B100" s="76" t="s">
        <v>41</v>
      </c>
      <c r="C100" s="60" t="s">
        <v>30</v>
      </c>
      <c r="D100" s="61">
        <v>11</v>
      </c>
      <c r="E100" s="61">
        <v>114</v>
      </c>
      <c r="F100" s="44" t="s">
        <v>19</v>
      </c>
      <c r="G100" s="40">
        <v>6.4</v>
      </c>
      <c r="H100" s="22" t="s">
        <v>55</v>
      </c>
      <c r="I100" s="22" t="s">
        <v>60</v>
      </c>
      <c r="J100" s="23">
        <v>5</v>
      </c>
      <c r="K100" s="22">
        <v>28</v>
      </c>
      <c r="L100" s="23">
        <v>11</v>
      </c>
      <c r="M100" s="41">
        <v>1</v>
      </c>
      <c r="N100" s="29">
        <v>2.2000000000000002</v>
      </c>
      <c r="O100" s="7">
        <v>38</v>
      </c>
      <c r="P100" s="78">
        <f t="shared" si="12"/>
        <v>4.2</v>
      </c>
      <c r="Q100" s="78">
        <f t="shared" si="13"/>
        <v>73.684210526315795</v>
      </c>
    </row>
    <row r="101" spans="1:17" hidden="1" x14ac:dyDescent="0.25">
      <c r="A101" s="70" t="s">
        <v>40</v>
      </c>
      <c r="B101" s="76" t="s">
        <v>41</v>
      </c>
      <c r="C101" s="60" t="s">
        <v>30</v>
      </c>
      <c r="D101" s="61">
        <v>12</v>
      </c>
      <c r="E101" s="61">
        <v>124</v>
      </c>
      <c r="F101" s="44" t="s">
        <v>20</v>
      </c>
      <c r="G101" s="40">
        <v>1.3</v>
      </c>
      <c r="H101" s="22" t="s">
        <v>63</v>
      </c>
      <c r="I101" s="22" t="s">
        <v>66</v>
      </c>
      <c r="J101" s="23">
        <v>15</v>
      </c>
      <c r="K101" s="22">
        <v>37.5</v>
      </c>
      <c r="L101" s="23">
        <v>16</v>
      </c>
      <c r="M101" s="41">
        <v>3</v>
      </c>
      <c r="N101" s="29">
        <v>-0.8</v>
      </c>
      <c r="O101" s="7">
        <v>34</v>
      </c>
      <c r="P101" s="78">
        <f t="shared" si="12"/>
        <v>2.1</v>
      </c>
      <c r="Q101" s="78">
        <f t="shared" si="13"/>
        <v>110.29411764705881</v>
      </c>
    </row>
    <row r="102" spans="1:17" hidden="1" x14ac:dyDescent="0.25">
      <c r="A102" s="70" t="s">
        <v>40</v>
      </c>
      <c r="B102" s="76" t="s">
        <v>42</v>
      </c>
      <c r="C102" s="60" t="s">
        <v>30</v>
      </c>
      <c r="D102" s="61">
        <v>1</v>
      </c>
      <c r="E102" s="61">
        <v>14</v>
      </c>
      <c r="F102" s="44" t="s">
        <v>20</v>
      </c>
      <c r="G102" s="40">
        <v>0.6</v>
      </c>
      <c r="H102" s="22" t="s">
        <v>67</v>
      </c>
      <c r="I102" s="22" t="s">
        <v>68</v>
      </c>
      <c r="J102" s="23">
        <v>24</v>
      </c>
      <c r="K102" s="22">
        <v>35.1</v>
      </c>
      <c r="L102" s="23">
        <v>17</v>
      </c>
      <c r="M102" s="41">
        <v>2</v>
      </c>
      <c r="N102" s="29">
        <v>-2.4</v>
      </c>
      <c r="O102" s="7">
        <v>29</v>
      </c>
      <c r="P102" s="78">
        <f t="shared" si="12"/>
        <v>3</v>
      </c>
      <c r="Q102" s="78">
        <f t="shared" si="13"/>
        <v>121.0344827586207</v>
      </c>
    </row>
    <row r="103" spans="1:17" hidden="1" x14ac:dyDescent="0.25">
      <c r="A103" s="70" t="s">
        <v>40</v>
      </c>
      <c r="B103" s="76" t="s">
        <v>42</v>
      </c>
      <c r="C103" s="60" t="s">
        <v>30</v>
      </c>
      <c r="D103" s="61">
        <v>2</v>
      </c>
      <c r="E103" s="61">
        <v>24</v>
      </c>
      <c r="F103" s="44" t="s">
        <v>38</v>
      </c>
      <c r="G103" s="40">
        <v>0.2</v>
      </c>
      <c r="H103" s="22">
        <v>8.3000000000000007</v>
      </c>
      <c r="I103" s="22" t="s">
        <v>73</v>
      </c>
      <c r="J103" s="23">
        <v>21</v>
      </c>
      <c r="K103" s="22">
        <v>7</v>
      </c>
      <c r="L103" s="23">
        <v>10</v>
      </c>
      <c r="M103" s="41">
        <v>0</v>
      </c>
      <c r="N103" s="29">
        <v>-0.6</v>
      </c>
      <c r="O103" s="7">
        <v>24</v>
      </c>
      <c r="P103" s="78">
        <f t="shared" si="12"/>
        <v>0.8</v>
      </c>
      <c r="Q103" s="78">
        <f t="shared" si="13"/>
        <v>29.166666666666668</v>
      </c>
    </row>
    <row r="104" spans="1:17" hidden="1" x14ac:dyDescent="0.25">
      <c r="A104" s="70" t="s">
        <v>40</v>
      </c>
      <c r="B104" s="76" t="s">
        <v>42</v>
      </c>
      <c r="C104" s="60" t="s">
        <v>30</v>
      </c>
      <c r="D104" s="61">
        <v>3</v>
      </c>
      <c r="E104" s="61">
        <v>34</v>
      </c>
      <c r="F104" s="44" t="s">
        <v>20</v>
      </c>
      <c r="G104" s="40">
        <v>4</v>
      </c>
      <c r="H104" s="22">
        <v>17</v>
      </c>
      <c r="I104" s="22">
        <v>-4.5</v>
      </c>
      <c r="J104" s="23">
        <v>23</v>
      </c>
      <c r="K104" s="22">
        <v>45.2</v>
      </c>
      <c r="L104" s="23">
        <v>11</v>
      </c>
      <c r="M104" s="41">
        <v>2</v>
      </c>
      <c r="N104" s="29">
        <v>2.9</v>
      </c>
      <c r="O104" s="7">
        <v>28</v>
      </c>
      <c r="P104" s="78">
        <f t="shared" si="12"/>
        <v>1.1000000000000001</v>
      </c>
      <c r="Q104" s="78">
        <f t="shared" si="13"/>
        <v>161.42857142857142</v>
      </c>
    </row>
    <row r="105" spans="1:17" hidden="1" x14ac:dyDescent="0.25">
      <c r="A105" s="70" t="s">
        <v>40</v>
      </c>
      <c r="B105" s="76" t="s">
        <v>42</v>
      </c>
      <c r="C105" s="60" t="s">
        <v>30</v>
      </c>
      <c r="D105" s="61">
        <v>4</v>
      </c>
      <c r="E105" s="61">
        <v>44</v>
      </c>
      <c r="F105" s="44" t="s">
        <v>19</v>
      </c>
      <c r="G105" s="40">
        <v>8.1</v>
      </c>
      <c r="H105" s="22">
        <v>22.4</v>
      </c>
      <c r="I105" s="22">
        <v>-3.5</v>
      </c>
      <c r="J105" s="23">
        <v>10</v>
      </c>
      <c r="K105" s="22">
        <v>19.7</v>
      </c>
      <c r="L105" s="23">
        <v>19</v>
      </c>
      <c r="M105" s="41">
        <v>1</v>
      </c>
      <c r="N105" s="29">
        <v>7.3</v>
      </c>
      <c r="O105" s="7">
        <v>34</v>
      </c>
      <c r="P105" s="78">
        <f t="shared" si="12"/>
        <v>0.79999999999999982</v>
      </c>
      <c r="Q105" s="78">
        <f t="shared" si="13"/>
        <v>57.941176470588232</v>
      </c>
    </row>
    <row r="106" spans="1:17" hidden="1" x14ac:dyDescent="0.25">
      <c r="A106" s="70" t="s">
        <v>40</v>
      </c>
      <c r="B106" s="76" t="s">
        <v>42</v>
      </c>
      <c r="C106" s="60" t="s">
        <v>30</v>
      </c>
      <c r="D106" s="61">
        <v>5</v>
      </c>
      <c r="E106" s="61">
        <v>54</v>
      </c>
      <c r="F106" s="44" t="s">
        <v>20</v>
      </c>
      <c r="G106" s="40">
        <v>12.6</v>
      </c>
      <c r="H106" s="22">
        <v>24.2</v>
      </c>
      <c r="I106" s="22" t="s">
        <v>85</v>
      </c>
      <c r="J106" s="23">
        <v>0</v>
      </c>
      <c r="K106" s="22">
        <v>14.9</v>
      </c>
      <c r="L106" s="23">
        <v>4</v>
      </c>
      <c r="M106" s="41">
        <v>2</v>
      </c>
      <c r="N106" s="29">
        <v>13</v>
      </c>
      <c r="O106" s="7">
        <v>59</v>
      </c>
      <c r="P106" s="78">
        <f t="shared" si="12"/>
        <v>-0.40000000000000036</v>
      </c>
      <c r="Q106" s="78">
        <f t="shared" si="13"/>
        <v>25.254237288135595</v>
      </c>
    </row>
    <row r="107" spans="1:17" hidden="1" x14ac:dyDescent="0.25">
      <c r="A107" s="70" t="s">
        <v>40</v>
      </c>
      <c r="B107" s="76" t="s">
        <v>42</v>
      </c>
      <c r="C107" s="60" t="s">
        <v>30</v>
      </c>
      <c r="D107" s="61">
        <v>6</v>
      </c>
      <c r="E107" s="61">
        <v>64</v>
      </c>
      <c r="F107" s="44" t="s">
        <v>19</v>
      </c>
      <c r="G107" s="40">
        <v>17</v>
      </c>
      <c r="H107" s="22">
        <v>32.4</v>
      </c>
      <c r="I107" s="22">
        <v>5.3</v>
      </c>
      <c r="J107" s="23">
        <v>0</v>
      </c>
      <c r="K107" s="22">
        <v>39.6</v>
      </c>
      <c r="L107" s="23">
        <v>12</v>
      </c>
      <c r="M107" s="41">
        <v>4</v>
      </c>
      <c r="N107" s="29">
        <v>15.8</v>
      </c>
      <c r="O107" s="7">
        <v>70</v>
      </c>
      <c r="P107" s="78">
        <f t="shared" si="12"/>
        <v>1.1999999999999993</v>
      </c>
      <c r="Q107" s="78">
        <f t="shared" si="13"/>
        <v>56.571428571428577</v>
      </c>
    </row>
    <row r="108" spans="1:17" hidden="1" x14ac:dyDescent="0.25">
      <c r="A108" s="70" t="s">
        <v>40</v>
      </c>
      <c r="B108" s="76" t="s">
        <v>42</v>
      </c>
      <c r="C108" s="60" t="s">
        <v>30</v>
      </c>
      <c r="D108" s="61">
        <v>7</v>
      </c>
      <c r="E108" s="61">
        <v>74</v>
      </c>
      <c r="F108" s="44" t="s">
        <v>20</v>
      </c>
      <c r="G108" s="40">
        <v>20.9</v>
      </c>
      <c r="H108" s="22">
        <v>37.5</v>
      </c>
      <c r="I108" s="22">
        <v>4.9000000000000004</v>
      </c>
      <c r="J108" s="23">
        <v>0</v>
      </c>
      <c r="K108" s="22">
        <v>23.6</v>
      </c>
      <c r="L108" s="23">
        <v>11</v>
      </c>
      <c r="M108" s="41">
        <v>1</v>
      </c>
      <c r="N108" s="29">
        <v>17.5</v>
      </c>
      <c r="O108" s="7">
        <v>62</v>
      </c>
      <c r="P108" s="78">
        <f t="shared" si="12"/>
        <v>3.3999999999999986</v>
      </c>
      <c r="Q108" s="78">
        <f t="shared" si="13"/>
        <v>38.064516129032263</v>
      </c>
    </row>
    <row r="109" spans="1:17" ht="13.8" hidden="1" thickBot="1" x14ac:dyDescent="0.3">
      <c r="A109" s="71" t="s">
        <v>40</v>
      </c>
      <c r="B109" s="77" t="s">
        <v>42</v>
      </c>
      <c r="C109" s="62" t="s">
        <v>30</v>
      </c>
      <c r="D109" s="63">
        <v>8</v>
      </c>
      <c r="E109" s="63">
        <v>84</v>
      </c>
      <c r="F109" s="51" t="s">
        <v>20</v>
      </c>
      <c r="G109" s="42">
        <v>21.5</v>
      </c>
      <c r="H109" s="4">
        <v>37.5</v>
      </c>
      <c r="I109" s="4">
        <v>7.6</v>
      </c>
      <c r="J109" s="5">
        <v>0</v>
      </c>
      <c r="K109" s="4">
        <v>117.2</v>
      </c>
      <c r="L109" s="5">
        <v>7</v>
      </c>
      <c r="M109" s="43">
        <v>3</v>
      </c>
      <c r="N109" s="30">
        <v>17</v>
      </c>
      <c r="O109" s="8">
        <v>63</v>
      </c>
      <c r="P109" s="78">
        <f t="shared" si="12"/>
        <v>4.5</v>
      </c>
      <c r="Q109" s="78">
        <f t="shared" si="13"/>
        <v>186.03174603174602</v>
      </c>
    </row>
    <row r="110" spans="1:17" hidden="1" x14ac:dyDescent="0.25">
      <c r="A110" s="68" t="s">
        <v>40</v>
      </c>
      <c r="B110" s="74" t="s">
        <v>41</v>
      </c>
      <c r="C110" s="56" t="s">
        <v>31</v>
      </c>
      <c r="D110" s="57">
        <v>9</v>
      </c>
      <c r="E110" s="57">
        <v>94</v>
      </c>
      <c r="F110" s="48" t="s">
        <v>19</v>
      </c>
      <c r="G110" s="36">
        <v>15.1</v>
      </c>
      <c r="H110" s="16">
        <v>26.3</v>
      </c>
      <c r="I110" s="16">
        <v>1.4</v>
      </c>
      <c r="J110" s="17">
        <v>0</v>
      </c>
      <c r="K110" s="16">
        <v>189.3</v>
      </c>
      <c r="L110" s="17">
        <v>9</v>
      </c>
      <c r="M110" s="37">
        <v>6</v>
      </c>
      <c r="N110" s="27">
        <v>14.6</v>
      </c>
      <c r="O110" s="18">
        <v>39</v>
      </c>
      <c r="P110" s="78">
        <f t="shared" si="12"/>
        <v>0.5</v>
      </c>
      <c r="Q110" s="78">
        <f t="shared" si="13"/>
        <v>485.38461538461542</v>
      </c>
    </row>
    <row r="111" spans="1:17" hidden="1" x14ac:dyDescent="0.25">
      <c r="A111" s="70" t="s">
        <v>40</v>
      </c>
      <c r="B111" s="76" t="s">
        <v>41</v>
      </c>
      <c r="C111" s="60" t="s">
        <v>31</v>
      </c>
      <c r="D111" s="61">
        <v>10</v>
      </c>
      <c r="E111" s="61">
        <v>104</v>
      </c>
      <c r="F111" s="44" t="s">
        <v>20</v>
      </c>
      <c r="G111" s="40">
        <v>10.9</v>
      </c>
      <c r="H111" s="22">
        <v>22.1</v>
      </c>
      <c r="I111" s="22">
        <v>-0.8</v>
      </c>
      <c r="J111" s="23">
        <v>1</v>
      </c>
      <c r="K111" s="22">
        <v>26.6</v>
      </c>
      <c r="L111" s="23">
        <v>13</v>
      </c>
      <c r="M111" s="41">
        <v>2</v>
      </c>
      <c r="N111" s="29">
        <v>9</v>
      </c>
      <c r="O111" s="7">
        <v>25</v>
      </c>
      <c r="P111" s="78">
        <f t="shared" si="12"/>
        <v>1.9000000000000004</v>
      </c>
      <c r="Q111" s="78">
        <f t="shared" si="13"/>
        <v>106.4</v>
      </c>
    </row>
    <row r="112" spans="1:17" hidden="1" x14ac:dyDescent="0.25">
      <c r="A112" s="70" t="s">
        <v>40</v>
      </c>
      <c r="B112" s="76" t="s">
        <v>41</v>
      </c>
      <c r="C112" s="60" t="s">
        <v>31</v>
      </c>
      <c r="D112" s="61">
        <v>11</v>
      </c>
      <c r="E112" s="61">
        <v>114</v>
      </c>
      <c r="F112" s="44" t="s">
        <v>19</v>
      </c>
      <c r="G112" s="40">
        <v>7.2</v>
      </c>
      <c r="H112" s="22">
        <v>18.3</v>
      </c>
      <c r="I112" s="22">
        <v>-1.1000000000000001</v>
      </c>
      <c r="J112" s="23">
        <v>5</v>
      </c>
      <c r="K112" s="22">
        <v>39.4</v>
      </c>
      <c r="L112" s="23">
        <v>12</v>
      </c>
      <c r="M112" s="41">
        <v>2</v>
      </c>
      <c r="N112" s="29">
        <v>3.5</v>
      </c>
      <c r="O112" s="7">
        <v>31</v>
      </c>
      <c r="P112" s="78">
        <f t="shared" si="12"/>
        <v>3.7</v>
      </c>
      <c r="Q112" s="78">
        <f t="shared" si="13"/>
        <v>127.09677419354838</v>
      </c>
    </row>
    <row r="113" spans="1:17" hidden="1" x14ac:dyDescent="0.25">
      <c r="A113" s="70" t="s">
        <v>40</v>
      </c>
      <c r="B113" s="76" t="s">
        <v>41</v>
      </c>
      <c r="C113" s="60" t="s">
        <v>31</v>
      </c>
      <c r="D113" s="61">
        <v>12</v>
      </c>
      <c r="E113" s="61">
        <v>124</v>
      </c>
      <c r="F113" s="44" t="s">
        <v>20</v>
      </c>
      <c r="G113" s="40">
        <v>2.6</v>
      </c>
      <c r="H113" s="22">
        <v>14.9</v>
      </c>
      <c r="I113" s="22">
        <v>-8.3000000000000007</v>
      </c>
      <c r="J113" s="23">
        <v>15</v>
      </c>
      <c r="K113" s="22">
        <v>39.700000000000003</v>
      </c>
      <c r="L113" s="23">
        <v>16</v>
      </c>
      <c r="M113" s="41">
        <v>2</v>
      </c>
      <c r="N113" s="29">
        <v>0.4</v>
      </c>
      <c r="O113" s="7">
        <v>23</v>
      </c>
      <c r="P113" s="78">
        <f t="shared" si="12"/>
        <v>2.2000000000000002</v>
      </c>
      <c r="Q113" s="78">
        <f t="shared" si="13"/>
        <v>172.60869565217391</v>
      </c>
    </row>
    <row r="114" spans="1:17" hidden="1" x14ac:dyDescent="0.25">
      <c r="A114" s="70" t="s">
        <v>40</v>
      </c>
      <c r="B114" s="76" t="s">
        <v>42</v>
      </c>
      <c r="C114" s="60" t="s">
        <v>31</v>
      </c>
      <c r="D114" s="61">
        <v>1</v>
      </c>
      <c r="E114" s="61">
        <v>14</v>
      </c>
      <c r="F114" s="44" t="s">
        <v>20</v>
      </c>
      <c r="G114" s="40">
        <v>2.2000000000000002</v>
      </c>
      <c r="H114" s="22">
        <v>16.399999999999999</v>
      </c>
      <c r="I114" s="22">
        <v>-5.2</v>
      </c>
      <c r="J114" s="23">
        <v>15</v>
      </c>
      <c r="K114" s="22">
        <v>36.9</v>
      </c>
      <c r="L114" s="23">
        <v>17</v>
      </c>
      <c r="M114" s="41">
        <v>3</v>
      </c>
      <c r="N114" s="29">
        <v>-1.2</v>
      </c>
      <c r="O114" s="7">
        <v>21</v>
      </c>
      <c r="P114" s="78">
        <f t="shared" si="12"/>
        <v>3.4000000000000004</v>
      </c>
      <c r="Q114" s="78">
        <f t="shared" si="13"/>
        <v>175.71428571428572</v>
      </c>
    </row>
    <row r="115" spans="1:17" hidden="1" x14ac:dyDescent="0.25">
      <c r="A115" s="70" t="s">
        <v>40</v>
      </c>
      <c r="B115" s="76" t="s">
        <v>42</v>
      </c>
      <c r="C115" s="60" t="s">
        <v>31</v>
      </c>
      <c r="D115" s="61">
        <v>2</v>
      </c>
      <c r="E115" s="61">
        <v>24</v>
      </c>
      <c r="F115" s="44" t="s">
        <v>38</v>
      </c>
      <c r="G115" s="40">
        <v>1.5</v>
      </c>
      <c r="H115" s="22">
        <v>9.6</v>
      </c>
      <c r="I115" s="22">
        <v>-5.9</v>
      </c>
      <c r="J115" s="23">
        <v>19</v>
      </c>
      <c r="K115" s="22">
        <v>5.0999999999999996</v>
      </c>
      <c r="L115" s="23">
        <v>10</v>
      </c>
      <c r="M115" s="41">
        <v>0</v>
      </c>
      <c r="N115" s="29">
        <v>0.4</v>
      </c>
      <c r="O115" s="7">
        <v>20</v>
      </c>
      <c r="P115" s="78">
        <f t="shared" ref="P115:P130" si="14">G115-N115</f>
        <v>1.1000000000000001</v>
      </c>
      <c r="Q115" s="78">
        <f t="shared" ref="Q115:Q130" si="15">K115/(O115/100)</f>
        <v>25.499999999999996</v>
      </c>
    </row>
    <row r="116" spans="1:17" hidden="1" x14ac:dyDescent="0.25">
      <c r="A116" s="70" t="s">
        <v>40</v>
      </c>
      <c r="B116" s="76" t="s">
        <v>42</v>
      </c>
      <c r="C116" s="60" t="s">
        <v>31</v>
      </c>
      <c r="D116" s="61">
        <v>3</v>
      </c>
      <c r="E116" s="61">
        <v>34</v>
      </c>
      <c r="F116" s="44" t="s">
        <v>20</v>
      </c>
      <c r="G116" s="40">
        <v>5</v>
      </c>
      <c r="H116" s="22">
        <v>16.399999999999999</v>
      </c>
      <c r="I116" s="22">
        <v>-4.4000000000000004</v>
      </c>
      <c r="J116" s="23">
        <v>11</v>
      </c>
      <c r="K116" s="22">
        <v>39.4</v>
      </c>
      <c r="L116" s="23">
        <v>10</v>
      </c>
      <c r="M116" s="41">
        <v>2</v>
      </c>
      <c r="N116" s="29">
        <v>4.7</v>
      </c>
      <c r="O116" s="7">
        <v>23</v>
      </c>
      <c r="P116" s="78">
        <f t="shared" si="14"/>
        <v>0.29999999999999982</v>
      </c>
      <c r="Q116" s="78">
        <f t="shared" si="15"/>
        <v>171.30434782608694</v>
      </c>
    </row>
    <row r="117" spans="1:17" hidden="1" x14ac:dyDescent="0.25">
      <c r="A117" s="70" t="s">
        <v>40</v>
      </c>
      <c r="B117" s="76" t="s">
        <v>42</v>
      </c>
      <c r="C117" s="60" t="s">
        <v>31</v>
      </c>
      <c r="D117" s="61">
        <v>4</v>
      </c>
      <c r="E117" s="61">
        <v>44</v>
      </c>
      <c r="F117" s="44" t="s">
        <v>19</v>
      </c>
      <c r="G117" s="40">
        <v>10.1</v>
      </c>
      <c r="H117" s="22">
        <v>25.8</v>
      </c>
      <c r="I117" s="22">
        <v>-2.1</v>
      </c>
      <c r="J117" s="23">
        <v>2</v>
      </c>
      <c r="K117" s="22">
        <v>22</v>
      </c>
      <c r="L117" s="23">
        <v>9</v>
      </c>
      <c r="M117" s="41">
        <v>1</v>
      </c>
      <c r="N117" s="29">
        <v>9.1999999999999993</v>
      </c>
      <c r="O117" s="7">
        <v>32</v>
      </c>
      <c r="P117" s="78">
        <f t="shared" si="14"/>
        <v>0.90000000000000036</v>
      </c>
      <c r="Q117" s="78">
        <f t="shared" si="15"/>
        <v>68.75</v>
      </c>
    </row>
    <row r="118" spans="1:17" hidden="1" x14ac:dyDescent="0.25">
      <c r="A118" s="70" t="s">
        <v>40</v>
      </c>
      <c r="B118" s="76" t="s">
        <v>42</v>
      </c>
      <c r="C118" s="60" t="s">
        <v>31</v>
      </c>
      <c r="D118" s="61">
        <v>5</v>
      </c>
      <c r="E118" s="61">
        <v>54</v>
      </c>
      <c r="F118" s="44" t="s">
        <v>20</v>
      </c>
      <c r="G118" s="40">
        <v>14.6</v>
      </c>
      <c r="H118" s="22">
        <v>24.7</v>
      </c>
      <c r="I118" s="22">
        <v>1.9</v>
      </c>
      <c r="J118" s="23">
        <v>1</v>
      </c>
      <c r="K118" s="22">
        <v>54.6</v>
      </c>
      <c r="L118" s="23">
        <v>13</v>
      </c>
      <c r="M118" s="41">
        <v>3</v>
      </c>
      <c r="N118" s="29">
        <v>14.6</v>
      </c>
      <c r="O118" s="7">
        <v>51</v>
      </c>
      <c r="P118" s="78">
        <f t="shared" si="14"/>
        <v>0</v>
      </c>
      <c r="Q118" s="78">
        <f t="shared" si="15"/>
        <v>107.05882352941177</v>
      </c>
    </row>
    <row r="119" spans="1:17" hidden="1" x14ac:dyDescent="0.25">
      <c r="A119" s="70" t="s">
        <v>40</v>
      </c>
      <c r="B119" s="76" t="s">
        <v>42</v>
      </c>
      <c r="C119" s="60" t="s">
        <v>31</v>
      </c>
      <c r="D119" s="61">
        <v>6</v>
      </c>
      <c r="E119" s="61">
        <v>64</v>
      </c>
      <c r="F119" s="44" t="s">
        <v>19</v>
      </c>
      <c r="G119" s="40">
        <v>19.100000000000001</v>
      </c>
      <c r="H119" s="22">
        <v>32.4</v>
      </c>
      <c r="I119" s="22">
        <v>5.8</v>
      </c>
      <c r="J119" s="23">
        <v>0</v>
      </c>
      <c r="K119" s="22">
        <v>49.4</v>
      </c>
      <c r="L119" s="23">
        <v>4</v>
      </c>
      <c r="M119" s="41">
        <v>5</v>
      </c>
      <c r="N119" s="29">
        <v>17.7</v>
      </c>
      <c r="O119" s="7">
        <v>62</v>
      </c>
      <c r="P119" s="78">
        <f t="shared" si="14"/>
        <v>1.4000000000000021</v>
      </c>
      <c r="Q119" s="78">
        <f t="shared" si="15"/>
        <v>79.677419354838705</v>
      </c>
    </row>
    <row r="120" spans="1:17" hidden="1" x14ac:dyDescent="0.25">
      <c r="A120" s="70" t="s">
        <v>40</v>
      </c>
      <c r="B120" s="76" t="s">
        <v>42</v>
      </c>
      <c r="C120" s="60" t="s">
        <v>31</v>
      </c>
      <c r="D120" s="61">
        <v>7</v>
      </c>
      <c r="E120" s="61">
        <v>74</v>
      </c>
      <c r="F120" s="44" t="s">
        <v>20</v>
      </c>
      <c r="G120" s="40">
        <v>23.2</v>
      </c>
      <c r="H120" s="22">
        <v>36.700000000000003</v>
      </c>
      <c r="I120" s="22">
        <v>6.6</v>
      </c>
      <c r="J120" s="23">
        <v>0</v>
      </c>
      <c r="K120" s="22">
        <v>47.4</v>
      </c>
      <c r="L120" s="23">
        <v>7</v>
      </c>
      <c r="M120" s="41">
        <v>2</v>
      </c>
      <c r="N120" s="29">
        <v>19.7</v>
      </c>
      <c r="O120" s="7">
        <v>61</v>
      </c>
      <c r="P120" s="78">
        <f t="shared" si="14"/>
        <v>3.5</v>
      </c>
      <c r="Q120" s="78">
        <f t="shared" si="15"/>
        <v>77.704918032786878</v>
      </c>
    </row>
    <row r="121" spans="1:17" ht="13.8" hidden="1" thickBot="1" x14ac:dyDescent="0.3">
      <c r="A121" s="71" t="s">
        <v>40</v>
      </c>
      <c r="B121" s="77" t="s">
        <v>42</v>
      </c>
      <c r="C121" s="62" t="s">
        <v>31</v>
      </c>
      <c r="D121" s="63">
        <v>8</v>
      </c>
      <c r="E121" s="63">
        <v>84</v>
      </c>
      <c r="F121" s="51" t="s">
        <v>20</v>
      </c>
      <c r="G121" s="42">
        <v>22.1</v>
      </c>
      <c r="H121" s="4">
        <v>36.299999999999997</v>
      </c>
      <c r="I121" s="4">
        <v>8.3000000000000007</v>
      </c>
      <c r="J121" s="5">
        <v>0</v>
      </c>
      <c r="K121" s="4">
        <v>69</v>
      </c>
      <c r="L121" s="5">
        <v>5</v>
      </c>
      <c r="M121" s="43">
        <v>4</v>
      </c>
      <c r="N121" s="30">
        <v>19.399999999999999</v>
      </c>
      <c r="O121" s="8">
        <v>47</v>
      </c>
      <c r="P121" s="78">
        <f t="shared" si="14"/>
        <v>2.7000000000000028</v>
      </c>
      <c r="Q121" s="78">
        <f t="shared" si="15"/>
        <v>146.80851063829789</v>
      </c>
    </row>
    <row r="122" spans="1:17" hidden="1" x14ac:dyDescent="0.25">
      <c r="A122" s="68" t="s">
        <v>40</v>
      </c>
      <c r="B122" s="74" t="s">
        <v>41</v>
      </c>
      <c r="C122" s="56" t="s">
        <v>26</v>
      </c>
      <c r="D122" s="57">
        <v>9</v>
      </c>
      <c r="E122" s="57">
        <v>94</v>
      </c>
      <c r="F122" s="48" t="s">
        <v>19</v>
      </c>
      <c r="G122" s="36">
        <v>14.9</v>
      </c>
      <c r="H122" s="16">
        <v>27.1</v>
      </c>
      <c r="I122" s="16">
        <v>2.4</v>
      </c>
      <c r="J122" s="17">
        <v>0</v>
      </c>
      <c r="K122" s="16">
        <v>91.4</v>
      </c>
      <c r="L122" s="17">
        <v>12</v>
      </c>
      <c r="M122" s="37">
        <v>3</v>
      </c>
      <c r="N122" s="27">
        <v>13.3</v>
      </c>
      <c r="O122" s="18">
        <v>56</v>
      </c>
      <c r="P122" s="78">
        <f t="shared" si="14"/>
        <v>1.5999999999999996</v>
      </c>
      <c r="Q122" s="78">
        <f t="shared" si="15"/>
        <v>163.21428571428572</v>
      </c>
    </row>
    <row r="123" spans="1:17" hidden="1" x14ac:dyDescent="0.25">
      <c r="A123" s="70" t="s">
        <v>40</v>
      </c>
      <c r="B123" s="76" t="s">
        <v>41</v>
      </c>
      <c r="C123" s="60" t="s">
        <v>26</v>
      </c>
      <c r="D123" s="61">
        <v>10</v>
      </c>
      <c r="E123" s="61">
        <v>104</v>
      </c>
      <c r="F123" s="44" t="s">
        <v>20</v>
      </c>
      <c r="G123" s="40">
        <v>10.5</v>
      </c>
      <c r="H123" s="22">
        <v>22.6</v>
      </c>
      <c r="I123" s="22">
        <v>-1.1000000000000001</v>
      </c>
      <c r="J123" s="23">
        <v>5</v>
      </c>
      <c r="K123" s="22">
        <v>39.200000000000003</v>
      </c>
      <c r="L123" s="23">
        <v>6</v>
      </c>
      <c r="M123" s="41">
        <v>2</v>
      </c>
      <c r="N123" s="29">
        <v>8.6</v>
      </c>
      <c r="O123" s="7">
        <v>36</v>
      </c>
      <c r="P123" s="78">
        <f t="shared" si="14"/>
        <v>1.9000000000000004</v>
      </c>
      <c r="Q123" s="78">
        <f t="shared" si="15"/>
        <v>108.8888888888889</v>
      </c>
    </row>
    <row r="124" spans="1:17" hidden="1" x14ac:dyDescent="0.25">
      <c r="A124" s="70" t="s">
        <v>40</v>
      </c>
      <c r="B124" s="76" t="s">
        <v>41</v>
      </c>
      <c r="C124" s="60" t="s">
        <v>26</v>
      </c>
      <c r="D124" s="61">
        <v>11</v>
      </c>
      <c r="E124" s="61">
        <v>114</v>
      </c>
      <c r="F124" s="44" t="s">
        <v>19</v>
      </c>
      <c r="G124" s="40">
        <v>6.6</v>
      </c>
      <c r="H124" s="22">
        <v>17.899999999999999</v>
      </c>
      <c r="I124" s="22">
        <v>-3.7</v>
      </c>
      <c r="J124" s="23">
        <v>8</v>
      </c>
      <c r="K124" s="22">
        <v>31.2</v>
      </c>
      <c r="L124" s="23">
        <v>8</v>
      </c>
      <c r="M124" s="41">
        <v>1</v>
      </c>
      <c r="N124" s="29">
        <v>3.1</v>
      </c>
      <c r="O124" s="7">
        <v>38</v>
      </c>
      <c r="P124" s="78">
        <f t="shared" si="14"/>
        <v>3.4999999999999996</v>
      </c>
      <c r="Q124" s="78">
        <f t="shared" si="15"/>
        <v>82.10526315789474</v>
      </c>
    </row>
    <row r="125" spans="1:17" hidden="1" x14ac:dyDescent="0.25">
      <c r="A125" s="70" t="s">
        <v>40</v>
      </c>
      <c r="B125" s="76" t="s">
        <v>41</v>
      </c>
      <c r="C125" s="60" t="s">
        <v>26</v>
      </c>
      <c r="D125" s="61">
        <v>12</v>
      </c>
      <c r="E125" s="61">
        <v>124</v>
      </c>
      <c r="F125" s="44" t="s">
        <v>20</v>
      </c>
      <c r="G125" s="40">
        <v>1.5</v>
      </c>
      <c r="H125" s="22">
        <v>11.5</v>
      </c>
      <c r="I125" s="22">
        <v>-13.1</v>
      </c>
      <c r="J125" s="23">
        <v>21</v>
      </c>
      <c r="K125" s="22">
        <v>21.6</v>
      </c>
      <c r="L125" s="23">
        <v>14</v>
      </c>
      <c r="M125" s="41">
        <v>0</v>
      </c>
      <c r="N125" s="29">
        <v>0</v>
      </c>
      <c r="O125" s="7">
        <v>24</v>
      </c>
      <c r="P125" s="78">
        <f t="shared" si="14"/>
        <v>1.5</v>
      </c>
      <c r="Q125" s="78">
        <f t="shared" si="15"/>
        <v>90.000000000000014</v>
      </c>
    </row>
    <row r="126" spans="1:17" hidden="1" x14ac:dyDescent="0.25">
      <c r="A126" s="70" t="s">
        <v>40</v>
      </c>
      <c r="B126" s="76" t="s">
        <v>42</v>
      </c>
      <c r="C126" s="60" t="s">
        <v>26</v>
      </c>
      <c r="D126" s="61">
        <v>1</v>
      </c>
      <c r="E126" s="61">
        <v>14</v>
      </c>
      <c r="F126" s="44" t="s">
        <v>20</v>
      </c>
      <c r="G126" s="40">
        <v>0.9</v>
      </c>
      <c r="H126" s="22">
        <v>11.8</v>
      </c>
      <c r="I126" s="22">
        <v>-13.5</v>
      </c>
      <c r="J126" s="23">
        <v>26</v>
      </c>
      <c r="K126" s="22">
        <v>46.5</v>
      </c>
      <c r="L126" s="23">
        <v>9</v>
      </c>
      <c r="M126" s="41">
        <v>3</v>
      </c>
      <c r="N126" s="29">
        <v>-1.5</v>
      </c>
      <c r="O126" s="7">
        <v>18</v>
      </c>
      <c r="P126" s="78">
        <f t="shared" si="14"/>
        <v>2.4</v>
      </c>
      <c r="Q126" s="78">
        <f t="shared" si="15"/>
        <v>258.33333333333337</v>
      </c>
    </row>
    <row r="127" spans="1:17" hidden="1" x14ac:dyDescent="0.25">
      <c r="A127" s="70" t="s">
        <v>40</v>
      </c>
      <c r="B127" s="76" t="s">
        <v>42</v>
      </c>
      <c r="C127" s="60" t="s">
        <v>26</v>
      </c>
      <c r="D127" s="61">
        <v>2</v>
      </c>
      <c r="E127" s="61">
        <v>24</v>
      </c>
      <c r="F127" s="44" t="s">
        <v>38</v>
      </c>
      <c r="G127" s="40">
        <v>1.2</v>
      </c>
      <c r="H127" s="22">
        <v>9.6999999999999993</v>
      </c>
      <c r="I127" s="22">
        <v>-6</v>
      </c>
      <c r="J127" s="23"/>
      <c r="K127" s="22">
        <v>22.4</v>
      </c>
      <c r="L127" s="23">
        <v>5</v>
      </c>
      <c r="M127" s="41">
        <v>2</v>
      </c>
      <c r="N127" s="29">
        <v>-0.3</v>
      </c>
      <c r="O127" s="7">
        <v>22</v>
      </c>
      <c r="P127" s="78">
        <f t="shared" si="14"/>
        <v>1.5</v>
      </c>
      <c r="Q127" s="78">
        <f t="shared" si="15"/>
        <v>101.81818181818181</v>
      </c>
    </row>
    <row r="128" spans="1:17" hidden="1" x14ac:dyDescent="0.25">
      <c r="A128" s="70" t="s">
        <v>40</v>
      </c>
      <c r="B128" s="76" t="s">
        <v>42</v>
      </c>
      <c r="C128" s="60" t="s">
        <v>26</v>
      </c>
      <c r="D128" s="61">
        <v>3</v>
      </c>
      <c r="E128" s="61">
        <v>34</v>
      </c>
      <c r="F128" s="44" t="s">
        <v>20</v>
      </c>
      <c r="G128" s="40">
        <v>5</v>
      </c>
      <c r="H128" s="22">
        <v>18.100000000000001</v>
      </c>
      <c r="I128" s="22">
        <v>-4</v>
      </c>
      <c r="J128" s="23"/>
      <c r="K128" s="22">
        <v>25.7</v>
      </c>
      <c r="L128" s="23">
        <v>11</v>
      </c>
      <c r="M128" s="41">
        <v>1</v>
      </c>
      <c r="N128" s="29">
        <v>3.4</v>
      </c>
      <c r="O128" s="7">
        <v>29</v>
      </c>
      <c r="P128" s="78">
        <f t="shared" si="14"/>
        <v>1.6</v>
      </c>
      <c r="Q128" s="78">
        <f t="shared" si="15"/>
        <v>88.620689655172413</v>
      </c>
    </row>
    <row r="129" spans="1:17" hidden="1" x14ac:dyDescent="0.25">
      <c r="A129" s="70" t="s">
        <v>40</v>
      </c>
      <c r="B129" s="76" t="s">
        <v>42</v>
      </c>
      <c r="C129" s="60" t="s">
        <v>26</v>
      </c>
      <c r="D129" s="61">
        <v>4</v>
      </c>
      <c r="E129" s="61">
        <v>44</v>
      </c>
      <c r="F129" s="44" t="s">
        <v>19</v>
      </c>
      <c r="G129" s="40">
        <v>8.5</v>
      </c>
      <c r="H129" s="22">
        <v>23.4</v>
      </c>
      <c r="I129" s="22">
        <v>-2.1</v>
      </c>
      <c r="J129" s="23">
        <v>19</v>
      </c>
      <c r="K129" s="22">
        <v>27.4</v>
      </c>
      <c r="L129" s="23">
        <v>7</v>
      </c>
      <c r="M129" s="41">
        <v>2</v>
      </c>
      <c r="N129" s="29">
        <v>7.6</v>
      </c>
      <c r="O129" s="7">
        <v>45</v>
      </c>
      <c r="P129" s="78">
        <f t="shared" si="14"/>
        <v>0.90000000000000036</v>
      </c>
      <c r="Q129" s="78">
        <f t="shared" si="15"/>
        <v>60.888888888888886</v>
      </c>
    </row>
    <row r="130" spans="1:17" hidden="1" x14ac:dyDescent="0.25">
      <c r="A130" s="70" t="s">
        <v>40</v>
      </c>
      <c r="B130" s="76" t="s">
        <v>42</v>
      </c>
      <c r="C130" s="60" t="s">
        <v>26</v>
      </c>
      <c r="D130" s="61">
        <v>5</v>
      </c>
      <c r="E130" s="61">
        <v>54</v>
      </c>
      <c r="F130" s="44" t="s">
        <v>20</v>
      </c>
      <c r="G130" s="40">
        <v>13</v>
      </c>
      <c r="H130" s="22">
        <v>24.1</v>
      </c>
      <c r="I130" s="22">
        <v>1.4</v>
      </c>
      <c r="J130" s="23">
        <v>1</v>
      </c>
      <c r="K130" s="22">
        <v>58.6</v>
      </c>
      <c r="L130" s="23">
        <v>13</v>
      </c>
      <c r="M130" s="41">
        <v>4</v>
      </c>
      <c r="N130" s="29">
        <v>13.3</v>
      </c>
      <c r="O130" s="7">
        <v>74</v>
      </c>
      <c r="P130" s="78">
        <f t="shared" si="14"/>
        <v>-0.30000000000000071</v>
      </c>
      <c r="Q130" s="78">
        <f t="shared" si="15"/>
        <v>79.189189189189193</v>
      </c>
    </row>
    <row r="131" spans="1:17" hidden="1" x14ac:dyDescent="0.25">
      <c r="A131" s="70" t="s">
        <v>40</v>
      </c>
      <c r="B131" s="76" t="s">
        <v>42</v>
      </c>
      <c r="C131" s="60" t="s">
        <v>26</v>
      </c>
      <c r="D131" s="61">
        <v>6</v>
      </c>
      <c r="E131" s="61">
        <v>64</v>
      </c>
      <c r="F131" s="44" t="s">
        <v>19</v>
      </c>
      <c r="G131" s="40">
        <v>16.7</v>
      </c>
      <c r="H131" s="22">
        <v>31.9</v>
      </c>
      <c r="I131" s="22">
        <v>5.3</v>
      </c>
      <c r="J131" s="23">
        <v>0</v>
      </c>
      <c r="K131" s="22">
        <v>49</v>
      </c>
      <c r="L131" s="23">
        <v>6</v>
      </c>
      <c r="M131" s="41">
        <v>5</v>
      </c>
      <c r="N131" s="29">
        <v>16.2</v>
      </c>
      <c r="O131" s="7">
        <v>86</v>
      </c>
      <c r="P131" s="78">
        <f t="shared" ref="P131:P146" si="16">G131-N131</f>
        <v>0.5</v>
      </c>
      <c r="Q131" s="78">
        <f t="shared" ref="Q131:Q146" si="17">K131/(O131/100)</f>
        <v>56.97674418604651</v>
      </c>
    </row>
    <row r="132" spans="1:17" hidden="1" x14ac:dyDescent="0.25">
      <c r="A132" s="70" t="s">
        <v>40</v>
      </c>
      <c r="B132" s="76" t="s">
        <v>42</v>
      </c>
      <c r="C132" s="60" t="s">
        <v>26</v>
      </c>
      <c r="D132" s="61">
        <v>7</v>
      </c>
      <c r="E132" s="61">
        <v>74</v>
      </c>
      <c r="F132" s="44" t="s">
        <v>20</v>
      </c>
      <c r="G132" s="40">
        <v>21</v>
      </c>
      <c r="H132" s="22">
        <v>36.6</v>
      </c>
      <c r="I132" s="22">
        <v>4.8</v>
      </c>
      <c r="J132" s="23">
        <v>0</v>
      </c>
      <c r="K132" s="22">
        <v>25.7</v>
      </c>
      <c r="L132" s="23">
        <v>9</v>
      </c>
      <c r="M132" s="41">
        <v>2</v>
      </c>
      <c r="N132" s="29">
        <v>18</v>
      </c>
      <c r="O132" s="7">
        <v>92</v>
      </c>
      <c r="P132" s="78">
        <f t="shared" si="16"/>
        <v>3</v>
      </c>
      <c r="Q132" s="78">
        <f t="shared" si="17"/>
        <v>27.934782608695649</v>
      </c>
    </row>
    <row r="133" spans="1:17" ht="13.8" hidden="1" thickBot="1" x14ac:dyDescent="0.3">
      <c r="A133" s="71" t="s">
        <v>40</v>
      </c>
      <c r="B133" s="77" t="s">
        <v>42</v>
      </c>
      <c r="C133" s="62" t="s">
        <v>26</v>
      </c>
      <c r="D133" s="63">
        <v>8</v>
      </c>
      <c r="E133" s="63">
        <v>84</v>
      </c>
      <c r="F133" s="51" t="s">
        <v>20</v>
      </c>
      <c r="G133" s="42">
        <v>21.9</v>
      </c>
      <c r="H133" s="4">
        <v>36.299999999999997</v>
      </c>
      <c r="I133" s="4">
        <v>6.6</v>
      </c>
      <c r="J133" s="5">
        <v>0</v>
      </c>
      <c r="K133" s="4">
        <v>49.8</v>
      </c>
      <c r="L133" s="5">
        <v>3</v>
      </c>
      <c r="M133" s="43">
        <v>3</v>
      </c>
      <c r="N133" s="30">
        <v>17.8</v>
      </c>
      <c r="O133" s="8">
        <v>64</v>
      </c>
      <c r="P133" s="78">
        <f t="shared" si="16"/>
        <v>4.0999999999999979</v>
      </c>
      <c r="Q133" s="78">
        <f t="shared" si="17"/>
        <v>77.8125</v>
      </c>
    </row>
    <row r="134" spans="1:17" hidden="1" x14ac:dyDescent="0.25">
      <c r="A134" s="68" t="s">
        <v>40</v>
      </c>
      <c r="B134" s="74" t="s">
        <v>41</v>
      </c>
      <c r="C134" s="56" t="s">
        <v>32</v>
      </c>
      <c r="D134" s="57">
        <v>9</v>
      </c>
      <c r="E134" s="57">
        <v>94</v>
      </c>
      <c r="F134" s="48" t="s">
        <v>19</v>
      </c>
      <c r="G134" s="36">
        <v>14.8</v>
      </c>
      <c r="H134" s="16">
        <v>27.5</v>
      </c>
      <c r="I134" s="16">
        <v>-0.1</v>
      </c>
      <c r="J134" s="17">
        <v>1</v>
      </c>
      <c r="K134" s="16">
        <v>60.2</v>
      </c>
      <c r="L134" s="17">
        <v>16</v>
      </c>
      <c r="M134" s="37">
        <v>4</v>
      </c>
      <c r="N134" s="27">
        <v>12.9</v>
      </c>
      <c r="O134" s="18">
        <v>44</v>
      </c>
      <c r="P134" s="78">
        <f t="shared" si="16"/>
        <v>1.9000000000000004</v>
      </c>
      <c r="Q134" s="78">
        <f t="shared" si="17"/>
        <v>136.81818181818181</v>
      </c>
    </row>
    <row r="135" spans="1:17" hidden="1" x14ac:dyDescent="0.25">
      <c r="A135" s="70" t="s">
        <v>40</v>
      </c>
      <c r="B135" s="76" t="s">
        <v>41</v>
      </c>
      <c r="C135" s="60" t="s">
        <v>32</v>
      </c>
      <c r="D135" s="61">
        <v>10</v>
      </c>
      <c r="E135" s="61">
        <v>104</v>
      </c>
      <c r="F135" s="44" t="s">
        <v>20</v>
      </c>
      <c r="G135" s="40">
        <v>11.3</v>
      </c>
      <c r="H135" s="22">
        <v>25.9</v>
      </c>
      <c r="I135" s="22">
        <v>-3.2</v>
      </c>
      <c r="J135" s="23">
        <v>2</v>
      </c>
      <c r="K135" s="22">
        <v>40.5</v>
      </c>
      <c r="L135" s="23">
        <v>12</v>
      </c>
      <c r="M135" s="41">
        <v>5</v>
      </c>
      <c r="N135" s="29">
        <v>7.7</v>
      </c>
      <c r="O135" s="7">
        <v>38</v>
      </c>
      <c r="P135" s="78">
        <f t="shared" si="16"/>
        <v>3.6000000000000005</v>
      </c>
      <c r="Q135" s="78">
        <f t="shared" si="17"/>
        <v>106.57894736842105</v>
      </c>
    </row>
    <row r="136" spans="1:17" hidden="1" x14ac:dyDescent="0.25">
      <c r="A136" s="70" t="s">
        <v>40</v>
      </c>
      <c r="B136" s="76" t="s">
        <v>41</v>
      </c>
      <c r="C136" s="60" t="s">
        <v>32</v>
      </c>
      <c r="D136" s="61">
        <v>11</v>
      </c>
      <c r="E136" s="61">
        <v>114</v>
      </c>
      <c r="F136" s="44" t="s">
        <v>19</v>
      </c>
      <c r="G136" s="40">
        <v>6.4</v>
      </c>
      <c r="H136" s="22">
        <v>17</v>
      </c>
      <c r="I136" s="22">
        <v>-4.7</v>
      </c>
      <c r="J136" s="23">
        <v>4</v>
      </c>
      <c r="K136" s="22">
        <v>20.3</v>
      </c>
      <c r="L136" s="23">
        <v>4</v>
      </c>
      <c r="M136" s="41">
        <v>1</v>
      </c>
      <c r="N136" s="29">
        <v>2.9</v>
      </c>
      <c r="O136" s="7">
        <v>33</v>
      </c>
      <c r="P136" s="78">
        <f t="shared" si="16"/>
        <v>3.5000000000000004</v>
      </c>
      <c r="Q136" s="78">
        <f t="shared" si="17"/>
        <v>61.515151515151516</v>
      </c>
    </row>
    <row r="137" spans="1:17" hidden="1" x14ac:dyDescent="0.25">
      <c r="A137" s="70" t="s">
        <v>40</v>
      </c>
      <c r="B137" s="76" t="s">
        <v>41</v>
      </c>
      <c r="C137" s="60" t="s">
        <v>32</v>
      </c>
      <c r="D137" s="61">
        <v>12</v>
      </c>
      <c r="E137" s="61">
        <v>124</v>
      </c>
      <c r="F137" s="44" t="s">
        <v>20</v>
      </c>
      <c r="G137" s="40">
        <v>2.8</v>
      </c>
      <c r="H137" s="22">
        <v>11.9</v>
      </c>
      <c r="I137" s="22">
        <v>-15.4</v>
      </c>
      <c r="J137" s="23">
        <v>13</v>
      </c>
      <c r="K137" s="22">
        <v>21.4</v>
      </c>
      <c r="L137" s="23">
        <v>22</v>
      </c>
      <c r="M137" s="41">
        <v>0</v>
      </c>
      <c r="N137" s="29">
        <v>0.4</v>
      </c>
      <c r="O137" s="7">
        <v>31</v>
      </c>
      <c r="P137" s="78">
        <f t="shared" si="16"/>
        <v>2.4</v>
      </c>
      <c r="Q137" s="78">
        <f t="shared" si="17"/>
        <v>69.032258064516128</v>
      </c>
    </row>
    <row r="138" spans="1:17" hidden="1" x14ac:dyDescent="0.25">
      <c r="A138" s="70" t="s">
        <v>40</v>
      </c>
      <c r="B138" s="76" t="s">
        <v>42</v>
      </c>
      <c r="C138" s="60" t="s">
        <v>32</v>
      </c>
      <c r="D138" s="61">
        <v>1</v>
      </c>
      <c r="E138" s="61">
        <v>14</v>
      </c>
      <c r="F138" s="44" t="s">
        <v>20</v>
      </c>
      <c r="G138" s="40">
        <v>2.4</v>
      </c>
      <c r="H138" s="22">
        <v>13.7</v>
      </c>
      <c r="I138" s="22">
        <v>-7.3</v>
      </c>
      <c r="J138" s="23">
        <v>21</v>
      </c>
      <c r="K138" s="22">
        <v>17.8</v>
      </c>
      <c r="L138" s="23">
        <v>19</v>
      </c>
      <c r="M138" s="41">
        <v>0</v>
      </c>
      <c r="N138" s="29">
        <v>-1.3</v>
      </c>
      <c r="O138" s="7">
        <v>26</v>
      </c>
      <c r="P138" s="78">
        <f t="shared" si="16"/>
        <v>3.7</v>
      </c>
      <c r="Q138" s="78">
        <f t="shared" si="17"/>
        <v>68.461538461538467</v>
      </c>
    </row>
    <row r="139" spans="1:17" hidden="1" x14ac:dyDescent="0.25">
      <c r="A139" s="70" t="s">
        <v>40</v>
      </c>
      <c r="B139" s="76" t="s">
        <v>42</v>
      </c>
      <c r="C139" s="60" t="s">
        <v>32</v>
      </c>
      <c r="D139" s="61">
        <v>2</v>
      </c>
      <c r="E139" s="61">
        <v>24</v>
      </c>
      <c r="F139" s="44" t="s">
        <v>38</v>
      </c>
      <c r="G139" s="40">
        <v>0.2</v>
      </c>
      <c r="H139" s="22">
        <v>11.3</v>
      </c>
      <c r="I139" s="22">
        <v>-11.2</v>
      </c>
      <c r="J139" s="23">
        <v>24</v>
      </c>
      <c r="K139" s="22">
        <v>1.4</v>
      </c>
      <c r="L139" s="23">
        <v>5</v>
      </c>
      <c r="M139" s="41">
        <v>0</v>
      </c>
      <c r="N139" s="29">
        <v>0.4</v>
      </c>
      <c r="O139" s="7">
        <v>25</v>
      </c>
      <c r="P139" s="78">
        <f t="shared" si="16"/>
        <v>-0.2</v>
      </c>
      <c r="Q139" s="78">
        <f t="shared" si="17"/>
        <v>5.6</v>
      </c>
    </row>
    <row r="140" spans="1:17" hidden="1" x14ac:dyDescent="0.25">
      <c r="A140" s="70" t="s">
        <v>40</v>
      </c>
      <c r="B140" s="76" t="s">
        <v>42</v>
      </c>
      <c r="C140" s="60" t="s">
        <v>32</v>
      </c>
      <c r="D140" s="61">
        <v>3</v>
      </c>
      <c r="E140" s="61">
        <v>34</v>
      </c>
      <c r="F140" s="44" t="s">
        <v>20</v>
      </c>
      <c r="G140" s="40">
        <v>4.7</v>
      </c>
      <c r="H140" s="22">
        <v>16.8</v>
      </c>
      <c r="I140" s="22">
        <v>-8.3000000000000007</v>
      </c>
      <c r="J140" s="23">
        <v>21</v>
      </c>
      <c r="K140" s="22">
        <v>40.9</v>
      </c>
      <c r="L140" s="23">
        <v>12</v>
      </c>
      <c r="M140" s="41">
        <v>2</v>
      </c>
      <c r="N140" s="29">
        <v>3.7</v>
      </c>
      <c r="O140" s="7">
        <v>33</v>
      </c>
      <c r="P140" s="78">
        <f t="shared" si="16"/>
        <v>1</v>
      </c>
      <c r="Q140" s="78">
        <f t="shared" si="17"/>
        <v>123.93939393939392</v>
      </c>
    </row>
    <row r="141" spans="1:17" hidden="1" x14ac:dyDescent="0.25">
      <c r="A141" s="70" t="s">
        <v>40</v>
      </c>
      <c r="B141" s="76" t="s">
        <v>42</v>
      </c>
      <c r="C141" s="60" t="s">
        <v>32</v>
      </c>
      <c r="D141" s="61">
        <v>4</v>
      </c>
      <c r="E141" s="61">
        <v>44</v>
      </c>
      <c r="F141" s="44" t="s">
        <v>19</v>
      </c>
      <c r="G141" s="40">
        <v>8.1999999999999993</v>
      </c>
      <c r="H141" s="22">
        <v>25.7</v>
      </c>
      <c r="I141" s="22">
        <v>-8.3000000000000007</v>
      </c>
      <c r="J141" s="23">
        <v>21</v>
      </c>
      <c r="K141" s="22">
        <v>32.1</v>
      </c>
      <c r="L141" s="23">
        <v>9</v>
      </c>
      <c r="M141" s="41">
        <v>2</v>
      </c>
      <c r="N141" s="29">
        <v>7.4</v>
      </c>
      <c r="O141" s="7">
        <v>33</v>
      </c>
      <c r="P141" s="78">
        <f t="shared" si="16"/>
        <v>0.79999999999999893</v>
      </c>
      <c r="Q141" s="78">
        <f t="shared" si="17"/>
        <v>97.272727272727266</v>
      </c>
    </row>
    <row r="142" spans="1:17" hidden="1" x14ac:dyDescent="0.25">
      <c r="A142" s="70" t="s">
        <v>40</v>
      </c>
      <c r="B142" s="76" t="s">
        <v>42</v>
      </c>
      <c r="C142" s="60" t="s">
        <v>32</v>
      </c>
      <c r="D142" s="61">
        <v>5</v>
      </c>
      <c r="E142" s="61">
        <v>54</v>
      </c>
      <c r="F142" s="44" t="s">
        <v>20</v>
      </c>
      <c r="G142" s="40">
        <v>13.3</v>
      </c>
      <c r="H142" s="22">
        <v>27.2</v>
      </c>
      <c r="I142" s="22">
        <v>-1.9</v>
      </c>
      <c r="J142" s="23">
        <v>2</v>
      </c>
      <c r="K142" s="22">
        <v>50.7</v>
      </c>
      <c r="L142" s="23">
        <v>12</v>
      </c>
      <c r="M142" s="41">
        <v>3</v>
      </c>
      <c r="N142" s="29">
        <v>12.8</v>
      </c>
      <c r="O142" s="7">
        <v>56</v>
      </c>
      <c r="P142" s="78">
        <f t="shared" si="16"/>
        <v>0.5</v>
      </c>
      <c r="Q142" s="78">
        <f t="shared" si="17"/>
        <v>90.535714285714278</v>
      </c>
    </row>
    <row r="143" spans="1:17" hidden="1" x14ac:dyDescent="0.25">
      <c r="A143" s="70" t="s">
        <v>40</v>
      </c>
      <c r="B143" s="76" t="s">
        <v>42</v>
      </c>
      <c r="C143" s="60" t="s">
        <v>32</v>
      </c>
      <c r="D143" s="61">
        <v>6</v>
      </c>
      <c r="E143" s="61">
        <v>64</v>
      </c>
      <c r="F143" s="44" t="s">
        <v>19</v>
      </c>
      <c r="G143" s="40">
        <v>16.899999999999999</v>
      </c>
      <c r="H143" s="22">
        <v>32.799999999999997</v>
      </c>
      <c r="I143" s="22">
        <v>1.7</v>
      </c>
      <c r="J143" s="23">
        <v>0</v>
      </c>
      <c r="K143" s="22">
        <v>43.5</v>
      </c>
      <c r="L143" s="23">
        <v>12</v>
      </c>
      <c r="M143" s="41">
        <v>2</v>
      </c>
      <c r="N143" s="29">
        <v>17.600000000000001</v>
      </c>
      <c r="O143" s="7">
        <v>80</v>
      </c>
      <c r="P143" s="78">
        <f t="shared" si="16"/>
        <v>-0.70000000000000284</v>
      </c>
      <c r="Q143" s="78">
        <f t="shared" si="17"/>
        <v>54.375</v>
      </c>
    </row>
    <row r="144" spans="1:17" hidden="1" x14ac:dyDescent="0.25">
      <c r="A144" s="70" t="s">
        <v>40</v>
      </c>
      <c r="B144" s="76" t="s">
        <v>42</v>
      </c>
      <c r="C144" s="60" t="s">
        <v>32</v>
      </c>
      <c r="D144" s="61">
        <v>7</v>
      </c>
      <c r="E144" s="61">
        <v>74</v>
      </c>
      <c r="F144" s="44" t="s">
        <v>20</v>
      </c>
      <c r="G144" s="40">
        <v>21.6</v>
      </c>
      <c r="H144" s="22">
        <v>37.799999999999997</v>
      </c>
      <c r="I144" s="22">
        <v>1.3</v>
      </c>
      <c r="J144" s="23">
        <v>0</v>
      </c>
      <c r="K144" s="22">
        <v>12.3</v>
      </c>
      <c r="L144" s="23">
        <v>14</v>
      </c>
      <c r="M144" s="41">
        <v>0</v>
      </c>
      <c r="N144" s="29">
        <v>17.600000000000001</v>
      </c>
      <c r="O144" s="7">
        <v>80</v>
      </c>
      <c r="P144" s="78">
        <f t="shared" si="16"/>
        <v>4</v>
      </c>
      <c r="Q144" s="78">
        <f t="shared" si="17"/>
        <v>15.375</v>
      </c>
    </row>
    <row r="145" spans="1:17" ht="13.8" hidden="1" thickBot="1" x14ac:dyDescent="0.3">
      <c r="A145" s="71" t="s">
        <v>40</v>
      </c>
      <c r="B145" s="77" t="s">
        <v>42</v>
      </c>
      <c r="C145" s="62" t="s">
        <v>32</v>
      </c>
      <c r="D145" s="63">
        <v>8</v>
      </c>
      <c r="E145" s="63">
        <v>84</v>
      </c>
      <c r="F145" s="51" t="s">
        <v>20</v>
      </c>
      <c r="G145" s="42">
        <v>22</v>
      </c>
      <c r="H145" s="4">
        <v>38.5</v>
      </c>
      <c r="I145" s="4">
        <v>3.9</v>
      </c>
      <c r="J145" s="5">
        <v>0</v>
      </c>
      <c r="K145" s="4">
        <v>25.3</v>
      </c>
      <c r="L145" s="5">
        <v>5</v>
      </c>
      <c r="M145" s="43">
        <v>2</v>
      </c>
      <c r="N145" s="30">
        <v>17.100000000000001</v>
      </c>
      <c r="O145" s="8">
        <v>70</v>
      </c>
      <c r="P145" s="78">
        <f t="shared" si="16"/>
        <v>4.8999999999999986</v>
      </c>
      <c r="Q145" s="78">
        <f t="shared" si="17"/>
        <v>36.142857142857146</v>
      </c>
    </row>
    <row r="146" spans="1:17" hidden="1" x14ac:dyDescent="0.25">
      <c r="A146" s="68" t="s">
        <v>40</v>
      </c>
      <c r="B146" s="74" t="s">
        <v>41</v>
      </c>
      <c r="C146" s="56" t="s">
        <v>27</v>
      </c>
      <c r="D146" s="57">
        <v>9</v>
      </c>
      <c r="E146" s="57">
        <v>94</v>
      </c>
      <c r="F146" s="48" t="s">
        <v>19</v>
      </c>
      <c r="G146" s="36">
        <v>16.100000000000001</v>
      </c>
      <c r="H146" s="16">
        <v>27.2</v>
      </c>
      <c r="I146" s="16">
        <v>4.3</v>
      </c>
      <c r="J146" s="17">
        <v>0</v>
      </c>
      <c r="K146" s="16">
        <v>116.2</v>
      </c>
      <c r="L146" s="17">
        <v>12</v>
      </c>
      <c r="M146" s="37">
        <v>5</v>
      </c>
      <c r="N146" s="27">
        <v>14.5</v>
      </c>
      <c r="O146" s="18">
        <v>48</v>
      </c>
      <c r="P146" s="78">
        <f t="shared" si="16"/>
        <v>1.6000000000000014</v>
      </c>
      <c r="Q146" s="78">
        <f t="shared" si="17"/>
        <v>242.08333333333334</v>
      </c>
    </row>
    <row r="147" spans="1:17" hidden="1" x14ac:dyDescent="0.25">
      <c r="A147" s="70" t="s">
        <v>40</v>
      </c>
      <c r="B147" s="76" t="s">
        <v>41</v>
      </c>
      <c r="C147" s="60" t="s">
        <v>27</v>
      </c>
      <c r="D147" s="61">
        <v>10</v>
      </c>
      <c r="E147" s="61">
        <v>104</v>
      </c>
      <c r="F147" s="44" t="s">
        <v>20</v>
      </c>
      <c r="G147" s="40">
        <v>11.3</v>
      </c>
      <c r="H147" s="22">
        <v>22.6</v>
      </c>
      <c r="I147" s="22">
        <v>-1</v>
      </c>
      <c r="J147" s="23">
        <v>4</v>
      </c>
      <c r="K147" s="22">
        <v>42.5</v>
      </c>
      <c r="L147" s="23">
        <v>5</v>
      </c>
      <c r="M147" s="41">
        <v>4</v>
      </c>
      <c r="N147" s="29">
        <v>9.3000000000000007</v>
      </c>
      <c r="O147" s="7">
        <v>35</v>
      </c>
      <c r="P147" s="78">
        <f t="shared" ref="P147:P162" si="18">G147-N147</f>
        <v>2</v>
      </c>
      <c r="Q147" s="78">
        <f t="shared" ref="Q147:Q162" si="19">K147/(O147/100)</f>
        <v>121.42857142857143</v>
      </c>
    </row>
    <row r="148" spans="1:17" hidden="1" x14ac:dyDescent="0.25">
      <c r="A148" s="70" t="s">
        <v>40</v>
      </c>
      <c r="B148" s="76" t="s">
        <v>41</v>
      </c>
      <c r="C148" s="60" t="s">
        <v>27</v>
      </c>
      <c r="D148" s="61">
        <v>11</v>
      </c>
      <c r="E148" s="61">
        <v>114</v>
      </c>
      <c r="F148" s="44" t="s">
        <v>19</v>
      </c>
      <c r="G148" s="40">
        <v>8</v>
      </c>
      <c r="H148" s="22">
        <v>18.3</v>
      </c>
      <c r="I148" s="22">
        <v>-0.8</v>
      </c>
      <c r="J148" s="23">
        <v>4</v>
      </c>
      <c r="K148" s="22">
        <v>31.4</v>
      </c>
      <c r="L148" s="23">
        <v>2</v>
      </c>
      <c r="M148" s="41">
        <v>3</v>
      </c>
      <c r="N148" s="29">
        <v>3.6</v>
      </c>
      <c r="O148" s="7">
        <v>39</v>
      </c>
      <c r="P148" s="78">
        <f t="shared" si="18"/>
        <v>4.4000000000000004</v>
      </c>
      <c r="Q148" s="78">
        <f t="shared" si="19"/>
        <v>80.512820512820511</v>
      </c>
    </row>
    <row r="149" spans="1:17" hidden="1" x14ac:dyDescent="0.25">
      <c r="A149" s="70" t="s">
        <v>40</v>
      </c>
      <c r="B149" s="76" t="s">
        <v>41</v>
      </c>
      <c r="C149" s="60" t="s">
        <v>27</v>
      </c>
      <c r="D149" s="61">
        <v>12</v>
      </c>
      <c r="E149" s="61">
        <v>124</v>
      </c>
      <c r="F149" s="44" t="s">
        <v>20</v>
      </c>
      <c r="G149" s="40">
        <v>2.5</v>
      </c>
      <c r="H149" s="22">
        <v>13.9</v>
      </c>
      <c r="I149" s="22">
        <v>-13.2</v>
      </c>
      <c r="J149" s="23">
        <v>13</v>
      </c>
      <c r="K149" s="22">
        <v>24.6</v>
      </c>
      <c r="L149" s="23">
        <v>10</v>
      </c>
      <c r="M149" s="41">
        <v>1</v>
      </c>
      <c r="N149" s="29">
        <v>0.1</v>
      </c>
      <c r="O149" s="7">
        <v>34</v>
      </c>
      <c r="P149" s="78">
        <f t="shared" si="18"/>
        <v>2.4</v>
      </c>
      <c r="Q149" s="78">
        <f t="shared" si="19"/>
        <v>72.352941176470594</v>
      </c>
    </row>
    <row r="150" spans="1:17" hidden="1" x14ac:dyDescent="0.25">
      <c r="A150" s="70" t="s">
        <v>40</v>
      </c>
      <c r="B150" s="76" t="s">
        <v>42</v>
      </c>
      <c r="C150" s="60" t="s">
        <v>27</v>
      </c>
      <c r="D150" s="61">
        <v>1</v>
      </c>
      <c r="E150" s="61">
        <v>14</v>
      </c>
      <c r="F150" s="44" t="s">
        <v>20</v>
      </c>
      <c r="G150" s="40">
        <v>1.5</v>
      </c>
      <c r="H150" s="22">
        <v>14.5</v>
      </c>
      <c r="I150" s="22">
        <v>-9.1</v>
      </c>
      <c r="J150" s="23">
        <v>17</v>
      </c>
      <c r="K150" s="22">
        <v>35.6</v>
      </c>
      <c r="L150" s="23">
        <v>16</v>
      </c>
      <c r="M150" s="41">
        <v>1</v>
      </c>
      <c r="N150" s="29">
        <v>-1.5</v>
      </c>
      <c r="O150" s="7">
        <v>25</v>
      </c>
      <c r="P150" s="78">
        <f t="shared" si="18"/>
        <v>3</v>
      </c>
      <c r="Q150" s="78">
        <f t="shared" si="19"/>
        <v>142.4</v>
      </c>
    </row>
    <row r="151" spans="1:17" hidden="1" x14ac:dyDescent="0.25">
      <c r="A151" s="70" t="s">
        <v>40</v>
      </c>
      <c r="B151" s="76" t="s">
        <v>42</v>
      </c>
      <c r="C151" s="60" t="s">
        <v>27</v>
      </c>
      <c r="D151" s="61">
        <v>2</v>
      </c>
      <c r="E151" s="61">
        <v>24</v>
      </c>
      <c r="F151" s="44" t="s">
        <v>38</v>
      </c>
      <c r="G151" s="40">
        <v>1.2</v>
      </c>
      <c r="H151" s="22">
        <v>11.3</v>
      </c>
      <c r="I151" s="22">
        <v>-9.6</v>
      </c>
      <c r="J151" s="23">
        <v>18</v>
      </c>
      <c r="K151" s="22">
        <v>17.8</v>
      </c>
      <c r="L151" s="23">
        <v>7</v>
      </c>
      <c r="M151" s="41">
        <v>1</v>
      </c>
      <c r="N151" s="29">
        <v>0.2</v>
      </c>
      <c r="O151" s="7">
        <v>24</v>
      </c>
      <c r="P151" s="78">
        <f t="shared" si="18"/>
        <v>1</v>
      </c>
      <c r="Q151" s="78">
        <f t="shared" si="19"/>
        <v>74.166666666666671</v>
      </c>
    </row>
    <row r="152" spans="1:17" hidden="1" x14ac:dyDescent="0.25">
      <c r="A152" s="70" t="s">
        <v>40</v>
      </c>
      <c r="B152" s="76" t="s">
        <v>42</v>
      </c>
      <c r="C152" s="60" t="s">
        <v>27</v>
      </c>
      <c r="D152" s="61">
        <v>3</v>
      </c>
      <c r="E152" s="61">
        <v>34</v>
      </c>
      <c r="F152" s="44" t="s">
        <v>20</v>
      </c>
      <c r="G152" s="40">
        <v>5.5</v>
      </c>
      <c r="H152" s="22">
        <v>16.8</v>
      </c>
      <c r="I152" s="22">
        <v>-3.5</v>
      </c>
      <c r="J152" s="23">
        <v>15</v>
      </c>
      <c r="K152" s="22">
        <v>24</v>
      </c>
      <c r="L152" s="23">
        <v>11</v>
      </c>
      <c r="M152" s="41">
        <v>1</v>
      </c>
      <c r="N152" s="29">
        <v>4.4000000000000004</v>
      </c>
      <c r="O152" s="7">
        <v>28</v>
      </c>
      <c r="P152" s="78">
        <f t="shared" si="18"/>
        <v>1.0999999999999996</v>
      </c>
      <c r="Q152" s="78">
        <f t="shared" si="19"/>
        <v>85.714285714285708</v>
      </c>
    </row>
    <row r="153" spans="1:17" hidden="1" x14ac:dyDescent="0.25">
      <c r="A153" s="70" t="s">
        <v>40</v>
      </c>
      <c r="B153" s="76" t="s">
        <v>42</v>
      </c>
      <c r="C153" s="60" t="s">
        <v>27</v>
      </c>
      <c r="D153" s="61">
        <v>4</v>
      </c>
      <c r="E153" s="61">
        <v>44</v>
      </c>
      <c r="F153" s="44" t="s">
        <v>19</v>
      </c>
      <c r="G153" s="40">
        <v>9.8000000000000007</v>
      </c>
      <c r="H153" s="22">
        <v>25</v>
      </c>
      <c r="I153" s="22">
        <v>-3.2</v>
      </c>
      <c r="J153" s="23">
        <v>4</v>
      </c>
      <c r="K153" s="22">
        <v>14.2</v>
      </c>
      <c r="L153" s="23">
        <v>4</v>
      </c>
      <c r="M153" s="41">
        <v>1</v>
      </c>
      <c r="N153" s="29">
        <v>9.1</v>
      </c>
      <c r="O153" s="7">
        <v>35</v>
      </c>
      <c r="P153" s="78">
        <f t="shared" si="18"/>
        <v>0.70000000000000107</v>
      </c>
      <c r="Q153" s="78">
        <f t="shared" si="19"/>
        <v>40.571428571428569</v>
      </c>
    </row>
    <row r="154" spans="1:17" hidden="1" x14ac:dyDescent="0.25">
      <c r="A154" s="70" t="s">
        <v>40</v>
      </c>
      <c r="B154" s="76" t="s">
        <v>42</v>
      </c>
      <c r="C154" s="60" t="s">
        <v>27</v>
      </c>
      <c r="D154" s="61">
        <v>5</v>
      </c>
      <c r="E154" s="61">
        <v>54</v>
      </c>
      <c r="F154" s="44" t="s">
        <v>20</v>
      </c>
      <c r="G154" s="40">
        <v>14.3</v>
      </c>
      <c r="H154" s="22">
        <v>24.6</v>
      </c>
      <c r="I154" s="22">
        <v>3.1</v>
      </c>
      <c r="J154" s="23">
        <v>0</v>
      </c>
      <c r="K154" s="22">
        <v>37.5</v>
      </c>
      <c r="L154" s="23">
        <v>12</v>
      </c>
      <c r="M154" s="41">
        <v>3</v>
      </c>
      <c r="N154" s="29">
        <v>14.5</v>
      </c>
      <c r="O154" s="7">
        <v>60</v>
      </c>
      <c r="P154" s="78">
        <f t="shared" si="18"/>
        <v>-0.19999999999999929</v>
      </c>
      <c r="Q154" s="78">
        <f t="shared" si="19"/>
        <v>62.5</v>
      </c>
    </row>
    <row r="155" spans="1:17" hidden="1" x14ac:dyDescent="0.25">
      <c r="A155" s="70" t="s">
        <v>40</v>
      </c>
      <c r="B155" s="76" t="s">
        <v>42</v>
      </c>
      <c r="C155" s="60" t="s">
        <v>27</v>
      </c>
      <c r="D155" s="61">
        <v>6</v>
      </c>
      <c r="E155" s="61">
        <v>64</v>
      </c>
      <c r="F155" s="44" t="s">
        <v>19</v>
      </c>
      <c r="G155" s="40">
        <v>18.600000000000001</v>
      </c>
      <c r="H155" s="22">
        <v>30.8</v>
      </c>
      <c r="I155" s="22">
        <v>5.2</v>
      </c>
      <c r="J155" s="23">
        <v>0</v>
      </c>
      <c r="K155" s="22">
        <v>12.7</v>
      </c>
      <c r="L155" s="23">
        <v>7</v>
      </c>
      <c r="M155" s="41">
        <v>1</v>
      </c>
      <c r="N155" s="29">
        <v>17.3</v>
      </c>
      <c r="O155" s="7">
        <v>72</v>
      </c>
      <c r="P155" s="78">
        <f t="shared" si="18"/>
        <v>1.3000000000000007</v>
      </c>
      <c r="Q155" s="78">
        <f t="shared" si="19"/>
        <v>17.638888888888889</v>
      </c>
    </row>
    <row r="156" spans="1:17" hidden="1" x14ac:dyDescent="0.25">
      <c r="A156" s="70" t="s">
        <v>40</v>
      </c>
      <c r="B156" s="76" t="s">
        <v>42</v>
      </c>
      <c r="C156" s="60" t="s">
        <v>27</v>
      </c>
      <c r="D156" s="61">
        <v>7</v>
      </c>
      <c r="E156" s="61">
        <v>74</v>
      </c>
      <c r="F156" s="44" t="s">
        <v>20</v>
      </c>
      <c r="G156" s="40">
        <v>22.3</v>
      </c>
      <c r="H156" s="22">
        <v>37.200000000000003</v>
      </c>
      <c r="I156" s="22">
        <v>6.6</v>
      </c>
      <c r="J156" s="23">
        <v>0</v>
      </c>
      <c r="K156" s="22">
        <v>50.9</v>
      </c>
      <c r="L156" s="23">
        <v>6</v>
      </c>
      <c r="M156" s="41">
        <v>4</v>
      </c>
      <c r="N156" s="29">
        <v>19.2</v>
      </c>
      <c r="O156" s="7">
        <v>65</v>
      </c>
      <c r="P156" s="78">
        <f t="shared" si="18"/>
        <v>3.1000000000000014</v>
      </c>
      <c r="Q156" s="78">
        <f t="shared" si="19"/>
        <v>78.307692307692307</v>
      </c>
    </row>
    <row r="157" spans="1:17" ht="13.8" hidden="1" thickBot="1" x14ac:dyDescent="0.3">
      <c r="A157" s="71" t="s">
        <v>40</v>
      </c>
      <c r="B157" s="77" t="s">
        <v>42</v>
      </c>
      <c r="C157" s="62" t="s">
        <v>27</v>
      </c>
      <c r="D157" s="63">
        <v>8</v>
      </c>
      <c r="E157" s="63">
        <v>84</v>
      </c>
      <c r="F157" s="51" t="s">
        <v>20</v>
      </c>
      <c r="G157" s="42">
        <v>22.9</v>
      </c>
      <c r="H157" s="4">
        <v>37</v>
      </c>
      <c r="I157" s="4">
        <v>10.3</v>
      </c>
      <c r="J157" s="5">
        <v>0</v>
      </c>
      <c r="K157" s="4">
        <v>111.6</v>
      </c>
      <c r="L157" s="5">
        <v>4</v>
      </c>
      <c r="M157" s="43">
        <v>4</v>
      </c>
      <c r="N157" s="30">
        <v>19</v>
      </c>
      <c r="O157" s="8">
        <v>56</v>
      </c>
      <c r="P157" s="78">
        <f t="shared" si="18"/>
        <v>3.8999999999999986</v>
      </c>
      <c r="Q157" s="78">
        <f t="shared" si="19"/>
        <v>199.28571428571425</v>
      </c>
    </row>
    <row r="158" spans="1:17" hidden="1" x14ac:dyDescent="0.25">
      <c r="A158" s="68" t="s">
        <v>40</v>
      </c>
      <c r="B158" s="74" t="s">
        <v>41</v>
      </c>
      <c r="C158" s="56" t="s">
        <v>33</v>
      </c>
      <c r="D158" s="57">
        <v>9</v>
      </c>
      <c r="E158" s="57">
        <v>94</v>
      </c>
      <c r="F158" s="48" t="s">
        <v>19</v>
      </c>
      <c r="G158" s="36">
        <v>15.4</v>
      </c>
      <c r="H158" s="16">
        <v>26.4</v>
      </c>
      <c r="I158" s="16">
        <v>0.3</v>
      </c>
      <c r="J158" s="17">
        <v>0</v>
      </c>
      <c r="K158" s="16">
        <v>79</v>
      </c>
      <c r="L158" s="17">
        <v>4</v>
      </c>
      <c r="M158" s="37">
        <v>6</v>
      </c>
      <c r="N158" s="27">
        <v>13.8</v>
      </c>
      <c r="O158" s="18">
        <v>47</v>
      </c>
      <c r="P158" s="78">
        <f t="shared" si="18"/>
        <v>1.5999999999999996</v>
      </c>
      <c r="Q158" s="78">
        <f t="shared" si="19"/>
        <v>168.08510638297872</v>
      </c>
    </row>
    <row r="159" spans="1:17" hidden="1" x14ac:dyDescent="0.25">
      <c r="A159" s="70" t="s">
        <v>40</v>
      </c>
      <c r="B159" s="76" t="s">
        <v>41</v>
      </c>
      <c r="C159" s="60" t="s">
        <v>33</v>
      </c>
      <c r="D159" s="61">
        <v>10</v>
      </c>
      <c r="E159" s="61">
        <v>104</v>
      </c>
      <c r="F159" s="44" t="s">
        <v>20</v>
      </c>
      <c r="G159" s="40">
        <v>10.5</v>
      </c>
      <c r="H159" s="22">
        <v>23</v>
      </c>
      <c r="I159" s="22">
        <v>-2.1</v>
      </c>
      <c r="J159" s="23">
        <v>5</v>
      </c>
      <c r="K159" s="22">
        <v>50.599999999999994</v>
      </c>
      <c r="L159" s="23">
        <v>3</v>
      </c>
      <c r="M159" s="41">
        <v>3</v>
      </c>
      <c r="N159" s="29">
        <v>8.6999999999999993</v>
      </c>
      <c r="O159" s="7">
        <v>36</v>
      </c>
      <c r="P159" s="78">
        <f t="shared" si="18"/>
        <v>1.8000000000000007</v>
      </c>
      <c r="Q159" s="78">
        <f t="shared" si="19"/>
        <v>140.55555555555554</v>
      </c>
    </row>
    <row r="160" spans="1:17" hidden="1" x14ac:dyDescent="0.25">
      <c r="A160" s="70" t="s">
        <v>40</v>
      </c>
      <c r="B160" s="76" t="s">
        <v>41</v>
      </c>
      <c r="C160" s="60" t="s">
        <v>33</v>
      </c>
      <c r="D160" s="61">
        <v>11</v>
      </c>
      <c r="E160" s="61">
        <v>114</v>
      </c>
      <c r="F160" s="44" t="s">
        <v>19</v>
      </c>
      <c r="G160" s="40">
        <v>7</v>
      </c>
      <c r="H160" s="22">
        <v>17.399999999999999</v>
      </c>
      <c r="I160" s="22">
        <v>-2.2000000000000002</v>
      </c>
      <c r="J160" s="23">
        <v>11</v>
      </c>
      <c r="K160" s="22">
        <v>22.5</v>
      </c>
      <c r="L160" s="23">
        <v>8</v>
      </c>
      <c r="M160" s="41">
        <v>2</v>
      </c>
      <c r="N160" s="29">
        <v>3.1</v>
      </c>
      <c r="O160" s="7">
        <v>36</v>
      </c>
      <c r="P160" s="78">
        <f t="shared" si="18"/>
        <v>3.9</v>
      </c>
      <c r="Q160" s="78">
        <f t="shared" si="19"/>
        <v>62.5</v>
      </c>
    </row>
    <row r="161" spans="1:17" hidden="1" x14ac:dyDescent="0.25">
      <c r="A161" s="70" t="s">
        <v>40</v>
      </c>
      <c r="B161" s="76" t="s">
        <v>41</v>
      </c>
      <c r="C161" s="60" t="s">
        <v>33</v>
      </c>
      <c r="D161" s="61">
        <v>12</v>
      </c>
      <c r="E161" s="61">
        <v>124</v>
      </c>
      <c r="F161" s="44" t="s">
        <v>20</v>
      </c>
      <c r="G161" s="40">
        <v>1.9</v>
      </c>
      <c r="H161" s="22">
        <v>12.3</v>
      </c>
      <c r="I161" s="22">
        <v>-13.1</v>
      </c>
      <c r="J161" s="23">
        <v>19</v>
      </c>
      <c r="K161" s="22">
        <v>8.3000000000000007</v>
      </c>
      <c r="L161" s="23">
        <v>6</v>
      </c>
      <c r="M161" s="41">
        <v>0</v>
      </c>
      <c r="N161" s="29">
        <v>-0.4</v>
      </c>
      <c r="O161" s="7">
        <v>26</v>
      </c>
      <c r="P161" s="78">
        <f t="shared" si="18"/>
        <v>2.2999999999999998</v>
      </c>
      <c r="Q161" s="78">
        <f t="shared" si="19"/>
        <v>31.923076923076923</v>
      </c>
    </row>
    <row r="162" spans="1:17" hidden="1" x14ac:dyDescent="0.25">
      <c r="A162" s="70" t="s">
        <v>40</v>
      </c>
      <c r="B162" s="76" t="s">
        <v>42</v>
      </c>
      <c r="C162" s="60" t="s">
        <v>33</v>
      </c>
      <c r="D162" s="61">
        <v>1</v>
      </c>
      <c r="E162" s="61">
        <v>14</v>
      </c>
      <c r="F162" s="44" t="s">
        <v>20</v>
      </c>
      <c r="G162" s="40">
        <v>0.86666666666666659</v>
      </c>
      <c r="H162" s="22">
        <v>13.9</v>
      </c>
      <c r="I162" s="22">
        <v>-10.1</v>
      </c>
      <c r="J162" s="23">
        <v>25</v>
      </c>
      <c r="K162" s="22">
        <v>26.9</v>
      </c>
      <c r="L162" s="23">
        <v>7</v>
      </c>
      <c r="M162" s="41">
        <v>2</v>
      </c>
      <c r="N162" s="29">
        <v>-2</v>
      </c>
      <c r="O162" s="7">
        <v>22</v>
      </c>
      <c r="P162" s="78">
        <f t="shared" si="18"/>
        <v>2.8666666666666667</v>
      </c>
      <c r="Q162" s="78">
        <f t="shared" si="19"/>
        <v>122.27272727272727</v>
      </c>
    </row>
    <row r="163" spans="1:17" hidden="1" x14ac:dyDescent="0.25">
      <c r="A163" s="70" t="s">
        <v>40</v>
      </c>
      <c r="B163" s="76" t="s">
        <v>42</v>
      </c>
      <c r="C163" s="60" t="s">
        <v>33</v>
      </c>
      <c r="D163" s="61">
        <v>2</v>
      </c>
      <c r="E163" s="61">
        <v>24</v>
      </c>
      <c r="F163" s="44" t="s">
        <v>38</v>
      </c>
      <c r="G163" s="40">
        <v>0.7</v>
      </c>
      <c r="H163" s="22">
        <v>10.3</v>
      </c>
      <c r="I163" s="22">
        <v>-9.5</v>
      </c>
      <c r="J163" s="23">
        <v>20</v>
      </c>
      <c r="K163" s="22">
        <v>14.3</v>
      </c>
      <c r="L163" s="23">
        <v>6</v>
      </c>
      <c r="M163" s="41">
        <v>1</v>
      </c>
      <c r="N163" s="29">
        <v>-0.3</v>
      </c>
      <c r="O163" s="7">
        <v>18</v>
      </c>
      <c r="P163" s="78">
        <f t="shared" ref="P163:P178" si="20">G163-N163</f>
        <v>1</v>
      </c>
      <c r="Q163" s="78">
        <f t="shared" ref="Q163:Q178" si="21">K163/(O163/100)</f>
        <v>79.444444444444457</v>
      </c>
    </row>
    <row r="164" spans="1:17" hidden="1" x14ac:dyDescent="0.25">
      <c r="A164" s="70" t="s">
        <v>40</v>
      </c>
      <c r="B164" s="76" t="s">
        <v>42</v>
      </c>
      <c r="C164" s="60" t="s">
        <v>33</v>
      </c>
      <c r="D164" s="61">
        <v>3</v>
      </c>
      <c r="E164" s="61">
        <v>34</v>
      </c>
      <c r="F164" s="44" t="s">
        <v>20</v>
      </c>
      <c r="G164" s="40">
        <v>4.5</v>
      </c>
      <c r="H164" s="22">
        <v>17.3</v>
      </c>
      <c r="I164" s="22">
        <v>-5.5</v>
      </c>
      <c r="J164" s="23">
        <v>21</v>
      </c>
      <c r="K164" s="22">
        <v>32.299999999999997</v>
      </c>
      <c r="L164" s="23">
        <v>5</v>
      </c>
      <c r="M164" s="41">
        <v>3</v>
      </c>
      <c r="N164" s="29">
        <v>3.9</v>
      </c>
      <c r="O164" s="7">
        <v>25</v>
      </c>
      <c r="P164" s="78">
        <f t="shared" si="20"/>
        <v>0.60000000000000009</v>
      </c>
      <c r="Q164" s="78">
        <f t="shared" si="21"/>
        <v>129.19999999999999</v>
      </c>
    </row>
    <row r="165" spans="1:17" hidden="1" x14ac:dyDescent="0.25">
      <c r="A165" s="70" t="s">
        <v>40</v>
      </c>
      <c r="B165" s="76" t="s">
        <v>42</v>
      </c>
      <c r="C165" s="60" t="s">
        <v>33</v>
      </c>
      <c r="D165" s="61">
        <v>4</v>
      </c>
      <c r="E165" s="61">
        <v>44</v>
      </c>
      <c r="F165" s="44" t="s">
        <v>19</v>
      </c>
      <c r="G165" s="40">
        <v>9.4</v>
      </c>
      <c r="H165" s="22">
        <v>24.3</v>
      </c>
      <c r="I165" s="22">
        <v>-4</v>
      </c>
      <c r="J165" s="23">
        <v>12</v>
      </c>
      <c r="K165" s="22">
        <v>15.9</v>
      </c>
      <c r="L165" s="23">
        <v>5</v>
      </c>
      <c r="M165" s="41">
        <v>1</v>
      </c>
      <c r="N165" s="29">
        <v>8.9</v>
      </c>
      <c r="O165" s="7">
        <v>33</v>
      </c>
      <c r="P165" s="78">
        <f t="shared" si="20"/>
        <v>0.5</v>
      </c>
      <c r="Q165" s="78">
        <f t="shared" si="21"/>
        <v>48.18181818181818</v>
      </c>
    </row>
    <row r="166" spans="1:17" hidden="1" x14ac:dyDescent="0.25">
      <c r="A166" s="70" t="s">
        <v>40</v>
      </c>
      <c r="B166" s="76" t="s">
        <v>42</v>
      </c>
      <c r="C166" s="60" t="s">
        <v>33</v>
      </c>
      <c r="D166" s="61">
        <v>5</v>
      </c>
      <c r="E166" s="61">
        <v>54</v>
      </c>
      <c r="F166" s="44" t="s">
        <v>20</v>
      </c>
      <c r="G166" s="40">
        <v>13.8</v>
      </c>
      <c r="H166" s="22">
        <v>23.1</v>
      </c>
      <c r="I166" s="22">
        <v>1.3</v>
      </c>
      <c r="J166" s="23">
        <v>0</v>
      </c>
      <c r="K166" s="22">
        <v>63.5</v>
      </c>
      <c r="L166" s="23">
        <v>8</v>
      </c>
      <c r="M166" s="41">
        <v>4</v>
      </c>
      <c r="N166" s="29">
        <v>14.3</v>
      </c>
      <c r="O166" s="7">
        <v>61</v>
      </c>
      <c r="P166" s="78">
        <f t="shared" si="20"/>
        <v>-0.5</v>
      </c>
      <c r="Q166" s="78">
        <f t="shared" si="21"/>
        <v>104.09836065573771</v>
      </c>
    </row>
    <row r="167" spans="1:17" hidden="1" x14ac:dyDescent="0.25">
      <c r="A167" s="70" t="s">
        <v>40</v>
      </c>
      <c r="B167" s="76" t="s">
        <v>42</v>
      </c>
      <c r="C167" s="60" t="s">
        <v>33</v>
      </c>
      <c r="D167" s="61">
        <v>6</v>
      </c>
      <c r="E167" s="61">
        <v>64</v>
      </c>
      <c r="F167" s="44" t="s">
        <v>19</v>
      </c>
      <c r="G167" s="40">
        <v>17.7</v>
      </c>
      <c r="H167" s="22">
        <v>30.8</v>
      </c>
      <c r="I167" s="22">
        <v>5</v>
      </c>
      <c r="J167" s="23">
        <v>0</v>
      </c>
      <c r="K167" s="22">
        <v>32.799999999999997</v>
      </c>
      <c r="L167" s="23">
        <v>4</v>
      </c>
      <c r="M167" s="41">
        <v>2</v>
      </c>
      <c r="N167" s="29">
        <v>17.100000000000001</v>
      </c>
      <c r="O167" s="7">
        <v>70</v>
      </c>
      <c r="P167" s="78">
        <f t="shared" si="20"/>
        <v>0.59999999999999787</v>
      </c>
      <c r="Q167" s="78">
        <f t="shared" si="21"/>
        <v>46.857142857142854</v>
      </c>
    </row>
    <row r="168" spans="1:17" hidden="1" x14ac:dyDescent="0.25">
      <c r="A168" s="70" t="s">
        <v>40</v>
      </c>
      <c r="B168" s="76" t="s">
        <v>42</v>
      </c>
      <c r="C168" s="60" t="s">
        <v>33</v>
      </c>
      <c r="D168" s="61">
        <v>7</v>
      </c>
      <c r="E168" s="61">
        <v>74</v>
      </c>
      <c r="F168" s="44" t="s">
        <v>20</v>
      </c>
      <c r="G168" s="40">
        <v>21.966666666666669</v>
      </c>
      <c r="H168" s="22">
        <v>36.5</v>
      </c>
      <c r="I168" s="22">
        <v>4</v>
      </c>
      <c r="J168" s="23">
        <v>0</v>
      </c>
      <c r="K168" s="22">
        <v>18.700000000000003</v>
      </c>
      <c r="L168" s="23">
        <v>6</v>
      </c>
      <c r="M168" s="41">
        <v>2</v>
      </c>
      <c r="N168" s="29">
        <v>18.899999999999999</v>
      </c>
      <c r="O168" s="7">
        <v>71</v>
      </c>
      <c r="P168" s="78">
        <f t="shared" si="20"/>
        <v>3.06666666666667</v>
      </c>
      <c r="Q168" s="78">
        <f t="shared" si="21"/>
        <v>26.338028169014091</v>
      </c>
    </row>
    <row r="169" spans="1:17" ht="13.8" hidden="1" thickBot="1" x14ac:dyDescent="0.3">
      <c r="A169" s="71" t="s">
        <v>40</v>
      </c>
      <c r="B169" s="77" t="s">
        <v>42</v>
      </c>
      <c r="C169" s="62" t="s">
        <v>33</v>
      </c>
      <c r="D169" s="63">
        <v>8</v>
      </c>
      <c r="E169" s="63">
        <v>84</v>
      </c>
      <c r="F169" s="51" t="s">
        <v>20</v>
      </c>
      <c r="G169" s="42">
        <v>23.2</v>
      </c>
      <c r="H169" s="4">
        <v>36.4</v>
      </c>
      <c r="I169" s="4">
        <v>7.8</v>
      </c>
      <c r="J169" s="5">
        <v>0</v>
      </c>
      <c r="K169" s="4">
        <v>83.2</v>
      </c>
      <c r="L169" s="5">
        <v>3</v>
      </c>
      <c r="M169" s="43">
        <v>3</v>
      </c>
      <c r="N169" s="30">
        <v>18.7</v>
      </c>
      <c r="O169" s="8">
        <v>57</v>
      </c>
      <c r="P169" s="78">
        <f t="shared" si="20"/>
        <v>4.5</v>
      </c>
      <c r="Q169" s="78">
        <f t="shared" si="21"/>
        <v>145.96491228070178</v>
      </c>
    </row>
    <row r="170" spans="1:17" hidden="1" x14ac:dyDescent="0.25">
      <c r="A170" s="68" t="s">
        <v>40</v>
      </c>
      <c r="B170" s="74" t="s">
        <v>41</v>
      </c>
      <c r="C170" s="56" t="s">
        <v>28</v>
      </c>
      <c r="D170" s="57">
        <v>9</v>
      </c>
      <c r="E170" s="57">
        <v>94</v>
      </c>
      <c r="F170" s="48" t="s">
        <v>19</v>
      </c>
      <c r="G170" s="36">
        <v>14.3</v>
      </c>
      <c r="H170" s="16">
        <v>26.2</v>
      </c>
      <c r="I170" s="16">
        <v>2.6</v>
      </c>
      <c r="J170" s="17">
        <v>0</v>
      </c>
      <c r="K170" s="16">
        <v>72.3</v>
      </c>
      <c r="L170" s="17">
        <v>9</v>
      </c>
      <c r="M170" s="37">
        <v>4</v>
      </c>
      <c r="N170" s="27">
        <v>12.1</v>
      </c>
      <c r="O170" s="18">
        <v>46</v>
      </c>
      <c r="P170" s="78">
        <f t="shared" si="20"/>
        <v>2.2000000000000011</v>
      </c>
      <c r="Q170" s="78">
        <f t="shared" si="21"/>
        <v>157.17391304347825</v>
      </c>
    </row>
    <row r="171" spans="1:17" hidden="1" x14ac:dyDescent="0.25">
      <c r="A171" s="70" t="s">
        <v>40</v>
      </c>
      <c r="B171" s="76" t="s">
        <v>41</v>
      </c>
      <c r="C171" s="60" t="s">
        <v>28</v>
      </c>
      <c r="D171" s="61">
        <v>10</v>
      </c>
      <c r="E171" s="61">
        <v>104</v>
      </c>
      <c r="F171" s="44" t="s">
        <v>20</v>
      </c>
      <c r="G171" s="40">
        <v>10.6</v>
      </c>
      <c r="H171" s="22">
        <v>21</v>
      </c>
      <c r="I171" s="22">
        <v>2</v>
      </c>
      <c r="J171" s="23">
        <v>0</v>
      </c>
      <c r="K171" s="22">
        <v>67.599999999999994</v>
      </c>
      <c r="L171" s="23">
        <v>8</v>
      </c>
      <c r="M171" s="41">
        <v>4</v>
      </c>
      <c r="N171" s="29">
        <v>7.2</v>
      </c>
      <c r="O171" s="7">
        <v>40</v>
      </c>
      <c r="P171" s="78">
        <f t="shared" si="20"/>
        <v>3.3999999999999995</v>
      </c>
      <c r="Q171" s="78">
        <f t="shared" si="21"/>
        <v>168.99999999999997</v>
      </c>
    </row>
    <row r="172" spans="1:17" hidden="1" x14ac:dyDescent="0.25">
      <c r="A172" s="70" t="s">
        <v>40</v>
      </c>
      <c r="B172" s="76" t="s">
        <v>41</v>
      </c>
      <c r="C172" s="60" t="s">
        <v>28</v>
      </c>
      <c r="D172" s="61">
        <v>11</v>
      </c>
      <c r="E172" s="61">
        <v>114</v>
      </c>
      <c r="F172" s="44" t="s">
        <v>19</v>
      </c>
      <c r="G172" s="40">
        <v>5.8</v>
      </c>
      <c r="H172" s="22">
        <v>13.7</v>
      </c>
      <c r="I172" s="22">
        <v>-1</v>
      </c>
      <c r="J172" s="23">
        <v>4</v>
      </c>
      <c r="K172" s="22">
        <v>19.100000000000001</v>
      </c>
      <c r="L172" s="23">
        <v>11</v>
      </c>
      <c r="M172" s="41">
        <v>1</v>
      </c>
      <c r="N172" s="29">
        <v>1.7</v>
      </c>
      <c r="O172" s="7">
        <v>44</v>
      </c>
      <c r="P172" s="78">
        <f t="shared" si="20"/>
        <v>4.0999999999999996</v>
      </c>
      <c r="Q172" s="78">
        <f t="shared" si="21"/>
        <v>43.409090909090914</v>
      </c>
    </row>
    <row r="173" spans="1:17" hidden="1" x14ac:dyDescent="0.25">
      <c r="A173" s="70" t="s">
        <v>40</v>
      </c>
      <c r="B173" s="76" t="s">
        <v>41</v>
      </c>
      <c r="C173" s="60" t="s">
        <v>28</v>
      </c>
      <c r="D173" s="61">
        <v>12</v>
      </c>
      <c r="E173" s="61">
        <v>124</v>
      </c>
      <c r="F173" s="44" t="s">
        <v>20</v>
      </c>
      <c r="G173" s="40">
        <v>1.5</v>
      </c>
      <c r="H173" s="22">
        <v>9.9</v>
      </c>
      <c r="I173" s="22">
        <v>-10.1</v>
      </c>
      <c r="J173" s="23">
        <v>12</v>
      </c>
      <c r="K173" s="22">
        <v>33.1</v>
      </c>
      <c r="L173" s="23">
        <v>23</v>
      </c>
      <c r="M173" s="41">
        <v>1</v>
      </c>
      <c r="N173" s="29">
        <v>-0.8</v>
      </c>
      <c r="O173" s="7">
        <v>46</v>
      </c>
      <c r="P173" s="78">
        <f t="shared" si="20"/>
        <v>2.2999999999999998</v>
      </c>
      <c r="Q173" s="78">
        <f t="shared" si="21"/>
        <v>71.956521739130437</v>
      </c>
    </row>
    <row r="174" spans="1:17" hidden="1" x14ac:dyDescent="0.25">
      <c r="A174" s="70" t="s">
        <v>40</v>
      </c>
      <c r="B174" s="76" t="s">
        <v>42</v>
      </c>
      <c r="C174" s="60" t="s">
        <v>28</v>
      </c>
      <c r="D174" s="61">
        <v>1</v>
      </c>
      <c r="E174" s="61">
        <v>14</v>
      </c>
      <c r="F174" s="44" t="s">
        <v>20</v>
      </c>
      <c r="G174" s="40">
        <v>0.8</v>
      </c>
      <c r="H174" s="22">
        <v>11.9</v>
      </c>
      <c r="I174" s="22">
        <v>-6</v>
      </c>
      <c r="J174" s="23">
        <v>25</v>
      </c>
      <c r="K174" s="22">
        <v>58.5</v>
      </c>
      <c r="L174" s="23">
        <v>18</v>
      </c>
      <c r="M174" s="41">
        <v>1</v>
      </c>
      <c r="N174" s="29">
        <v>-2.4</v>
      </c>
      <c r="O174" s="7">
        <v>42</v>
      </c>
      <c r="P174" s="78">
        <f t="shared" si="20"/>
        <v>3.2</v>
      </c>
      <c r="Q174" s="78">
        <f t="shared" si="21"/>
        <v>139.28571428571428</v>
      </c>
    </row>
    <row r="175" spans="1:17" hidden="1" x14ac:dyDescent="0.25">
      <c r="A175" s="70" t="s">
        <v>40</v>
      </c>
      <c r="B175" s="76" t="s">
        <v>42</v>
      </c>
      <c r="C175" s="60" t="s">
        <v>28</v>
      </c>
      <c r="D175" s="61">
        <v>2</v>
      </c>
      <c r="E175" s="61">
        <v>24</v>
      </c>
      <c r="F175" s="44" t="s">
        <v>38</v>
      </c>
      <c r="G175" s="40">
        <v>-0.4</v>
      </c>
      <c r="H175" s="22">
        <v>9.4</v>
      </c>
      <c r="I175" s="22">
        <v>-9.3000000000000007</v>
      </c>
      <c r="J175" s="23">
        <v>26</v>
      </c>
      <c r="K175" s="22">
        <v>7.3</v>
      </c>
      <c r="L175" s="23">
        <v>8</v>
      </c>
      <c r="M175" s="41">
        <v>0</v>
      </c>
      <c r="N175" s="29">
        <v>-1.4</v>
      </c>
      <c r="O175" s="7">
        <v>33</v>
      </c>
      <c r="P175" s="78">
        <f t="shared" si="20"/>
        <v>0.99999999999999989</v>
      </c>
      <c r="Q175" s="78">
        <f t="shared" si="21"/>
        <v>22.121212121212121</v>
      </c>
    </row>
    <row r="176" spans="1:17" hidden="1" x14ac:dyDescent="0.25">
      <c r="A176" s="70" t="s">
        <v>40</v>
      </c>
      <c r="B176" s="76" t="s">
        <v>42</v>
      </c>
      <c r="C176" s="60" t="s">
        <v>28</v>
      </c>
      <c r="D176" s="61">
        <v>3</v>
      </c>
      <c r="E176" s="61">
        <v>34</v>
      </c>
      <c r="F176" s="44" t="s">
        <v>20</v>
      </c>
      <c r="G176" s="40">
        <v>4</v>
      </c>
      <c r="H176" s="22">
        <v>15.8</v>
      </c>
      <c r="I176" s="22">
        <v>-3</v>
      </c>
      <c r="J176" s="23">
        <v>16</v>
      </c>
      <c r="K176" s="22">
        <v>42.1</v>
      </c>
      <c r="L176" s="23">
        <v>8</v>
      </c>
      <c r="M176" s="41">
        <v>4</v>
      </c>
      <c r="N176" s="29">
        <v>2.4</v>
      </c>
      <c r="O176" s="7">
        <v>46</v>
      </c>
      <c r="P176" s="78">
        <f t="shared" si="20"/>
        <v>1.6</v>
      </c>
      <c r="Q176" s="78">
        <f t="shared" si="21"/>
        <v>91.521739130434781</v>
      </c>
    </row>
    <row r="177" spans="1:17" hidden="1" x14ac:dyDescent="0.25">
      <c r="A177" s="70" t="s">
        <v>40</v>
      </c>
      <c r="B177" s="76" t="s">
        <v>42</v>
      </c>
      <c r="C177" s="60" t="s">
        <v>28</v>
      </c>
      <c r="D177" s="61">
        <v>4</v>
      </c>
      <c r="E177" s="61">
        <v>44</v>
      </c>
      <c r="F177" s="44" t="s">
        <v>19</v>
      </c>
      <c r="G177" s="40">
        <v>7.9</v>
      </c>
      <c r="H177" s="22">
        <v>23.5</v>
      </c>
      <c r="I177" s="22">
        <v>-3.1</v>
      </c>
      <c r="J177" s="23">
        <v>7</v>
      </c>
      <c r="K177" s="22">
        <v>44.4</v>
      </c>
      <c r="L177" s="23">
        <v>7</v>
      </c>
      <c r="M177" s="41">
        <v>3</v>
      </c>
      <c r="N177" s="29">
        <v>6.4</v>
      </c>
      <c r="O177" s="7">
        <v>39</v>
      </c>
      <c r="P177" s="78">
        <f t="shared" si="20"/>
        <v>1.5</v>
      </c>
      <c r="Q177" s="78">
        <f t="shared" si="21"/>
        <v>113.84615384615384</v>
      </c>
    </row>
    <row r="178" spans="1:17" hidden="1" x14ac:dyDescent="0.25">
      <c r="A178" s="70" t="s">
        <v>40</v>
      </c>
      <c r="B178" s="76" t="s">
        <v>42</v>
      </c>
      <c r="C178" s="60" t="s">
        <v>28</v>
      </c>
      <c r="D178" s="61">
        <v>5</v>
      </c>
      <c r="E178" s="61">
        <v>54</v>
      </c>
      <c r="F178" s="44" t="s">
        <v>20</v>
      </c>
      <c r="G178" s="40">
        <v>12.7</v>
      </c>
      <c r="H178" s="22">
        <v>26.3</v>
      </c>
      <c r="I178" s="22">
        <v>5.0999999999999996</v>
      </c>
      <c r="J178" s="23">
        <v>0</v>
      </c>
      <c r="K178" s="22">
        <v>53.4</v>
      </c>
      <c r="L178" s="23">
        <v>12</v>
      </c>
      <c r="M178" s="41">
        <v>3</v>
      </c>
      <c r="N178" s="29">
        <v>12</v>
      </c>
      <c r="O178" s="7">
        <v>54</v>
      </c>
      <c r="P178" s="78">
        <f t="shared" si="20"/>
        <v>0.69999999999999929</v>
      </c>
      <c r="Q178" s="78">
        <f t="shared" si="21"/>
        <v>98.888888888888886</v>
      </c>
    </row>
    <row r="179" spans="1:17" hidden="1" x14ac:dyDescent="0.25">
      <c r="A179" s="70" t="s">
        <v>40</v>
      </c>
      <c r="B179" s="76" t="s">
        <v>42</v>
      </c>
      <c r="C179" s="60" t="s">
        <v>28</v>
      </c>
      <c r="D179" s="61">
        <v>6</v>
      </c>
      <c r="E179" s="61">
        <v>64</v>
      </c>
      <c r="F179" s="44" t="s">
        <v>19</v>
      </c>
      <c r="G179" s="40">
        <v>16</v>
      </c>
      <c r="H179" s="22">
        <v>32.1</v>
      </c>
      <c r="I179" s="22">
        <v>7.4</v>
      </c>
      <c r="J179" s="23">
        <v>0</v>
      </c>
      <c r="K179" s="22">
        <v>56.7</v>
      </c>
      <c r="L179" s="23">
        <v>10</v>
      </c>
      <c r="M179" s="41">
        <v>4</v>
      </c>
      <c r="N179" s="29">
        <v>14.9</v>
      </c>
      <c r="O179" s="7">
        <v>73</v>
      </c>
      <c r="P179" s="78">
        <f t="shared" ref="P179:P193" si="22">G179-N179</f>
        <v>1.0999999999999996</v>
      </c>
      <c r="Q179" s="78">
        <f t="shared" ref="Q179:Q193" si="23">K179/(O179/100)</f>
        <v>77.671232876712338</v>
      </c>
    </row>
    <row r="180" spans="1:17" hidden="1" x14ac:dyDescent="0.25">
      <c r="A180" s="70" t="s">
        <v>40</v>
      </c>
      <c r="B180" s="76" t="s">
        <v>42</v>
      </c>
      <c r="C180" s="60" t="s">
        <v>28</v>
      </c>
      <c r="D180" s="61">
        <v>7</v>
      </c>
      <c r="E180" s="61">
        <v>74</v>
      </c>
      <c r="F180" s="44" t="s">
        <v>20</v>
      </c>
      <c r="G180" s="40">
        <v>20.6</v>
      </c>
      <c r="H180" s="22">
        <v>36.4</v>
      </c>
      <c r="I180" s="22">
        <v>7.4</v>
      </c>
      <c r="J180" s="23">
        <v>0</v>
      </c>
      <c r="K180" s="22">
        <v>27.2</v>
      </c>
      <c r="L180" s="23">
        <v>12</v>
      </c>
      <c r="M180" s="41">
        <v>1</v>
      </c>
      <c r="N180" s="29">
        <v>16.600000000000001</v>
      </c>
      <c r="O180" s="7">
        <v>81</v>
      </c>
      <c r="P180" s="78">
        <f t="shared" si="22"/>
        <v>4</v>
      </c>
      <c r="Q180" s="78">
        <f t="shared" si="23"/>
        <v>33.580246913580247</v>
      </c>
    </row>
    <row r="181" spans="1:17" ht="13.8" hidden="1" thickBot="1" x14ac:dyDescent="0.3">
      <c r="A181" s="71" t="s">
        <v>40</v>
      </c>
      <c r="B181" s="77" t="s">
        <v>42</v>
      </c>
      <c r="C181" s="62" t="s">
        <v>28</v>
      </c>
      <c r="D181" s="63">
        <v>8</v>
      </c>
      <c r="E181" s="63">
        <v>84</v>
      </c>
      <c r="F181" s="51" t="s">
        <v>20</v>
      </c>
      <c r="G181" s="42">
        <v>21.8</v>
      </c>
      <c r="H181" s="4">
        <v>36.700000000000003</v>
      </c>
      <c r="I181" s="4">
        <v>8.5</v>
      </c>
      <c r="J181" s="5">
        <v>0</v>
      </c>
      <c r="K181" s="4">
        <v>26.2</v>
      </c>
      <c r="L181" s="5">
        <v>8</v>
      </c>
      <c r="M181" s="43">
        <v>1</v>
      </c>
      <c r="N181" s="30">
        <v>16.5</v>
      </c>
      <c r="O181" s="8">
        <v>67</v>
      </c>
      <c r="P181" s="78">
        <f t="shared" si="22"/>
        <v>5.3000000000000007</v>
      </c>
      <c r="Q181" s="78">
        <f t="shared" si="23"/>
        <v>39.104477611940297</v>
      </c>
    </row>
    <row r="182" spans="1:17" hidden="1" x14ac:dyDescent="0.25">
      <c r="A182" s="68" t="s">
        <v>40</v>
      </c>
      <c r="B182" s="74" t="s">
        <v>41</v>
      </c>
      <c r="C182" s="56" t="s">
        <v>34</v>
      </c>
      <c r="D182" s="57">
        <v>9</v>
      </c>
      <c r="E182" s="57">
        <v>94</v>
      </c>
      <c r="F182" s="48" t="s">
        <v>19</v>
      </c>
      <c r="G182" s="36">
        <v>15.078645833333331</v>
      </c>
      <c r="H182" s="16">
        <v>27.3</v>
      </c>
      <c r="I182" s="16">
        <v>2.2000000000000002</v>
      </c>
      <c r="J182" s="17">
        <v>0</v>
      </c>
      <c r="K182" s="16">
        <v>122.45999999999998</v>
      </c>
      <c r="L182" s="17">
        <v>6</v>
      </c>
      <c r="M182" s="37">
        <v>7</v>
      </c>
      <c r="N182" s="27">
        <v>14.2</v>
      </c>
      <c r="O182" s="18">
        <v>38</v>
      </c>
      <c r="P182" s="78">
        <f t="shared" si="22"/>
        <v>0.87864583333333179</v>
      </c>
      <c r="Q182" s="78">
        <f t="shared" si="23"/>
        <v>322.26315789473676</v>
      </c>
    </row>
    <row r="183" spans="1:17" hidden="1" x14ac:dyDescent="0.25">
      <c r="A183" s="70" t="s">
        <v>40</v>
      </c>
      <c r="B183" s="76" t="s">
        <v>41</v>
      </c>
      <c r="C183" s="60" t="s">
        <v>34</v>
      </c>
      <c r="D183" s="61">
        <v>10</v>
      </c>
      <c r="E183" s="61">
        <v>104</v>
      </c>
      <c r="F183" s="44" t="s">
        <v>20</v>
      </c>
      <c r="G183" s="40">
        <v>10.914751344086024</v>
      </c>
      <c r="H183" s="22">
        <v>20.9</v>
      </c>
      <c r="I183" s="22">
        <v>-0.9</v>
      </c>
      <c r="J183" s="23">
        <v>1</v>
      </c>
      <c r="K183" s="22">
        <v>40.92</v>
      </c>
      <c r="L183" s="23">
        <v>13</v>
      </c>
      <c r="M183" s="41">
        <v>1</v>
      </c>
      <c r="N183" s="29">
        <v>8.6999999999999993</v>
      </c>
      <c r="O183" s="7">
        <v>26</v>
      </c>
      <c r="P183" s="78">
        <f t="shared" si="22"/>
        <v>2.2147513440860251</v>
      </c>
      <c r="Q183" s="78">
        <f t="shared" si="23"/>
        <v>157.38461538461539</v>
      </c>
    </row>
    <row r="184" spans="1:17" hidden="1" x14ac:dyDescent="0.25">
      <c r="A184" s="70" t="s">
        <v>40</v>
      </c>
      <c r="B184" s="76" t="s">
        <v>41</v>
      </c>
      <c r="C184" s="60" t="s">
        <v>34</v>
      </c>
      <c r="D184" s="61">
        <v>11</v>
      </c>
      <c r="E184" s="61">
        <v>114</v>
      </c>
      <c r="F184" s="44" t="s">
        <v>19</v>
      </c>
      <c r="G184" s="40">
        <v>6.2281944444444441</v>
      </c>
      <c r="H184" s="22">
        <v>14.1</v>
      </c>
      <c r="I184" s="22">
        <v>0.1</v>
      </c>
      <c r="J184" s="23">
        <v>0</v>
      </c>
      <c r="K184" s="22">
        <v>33.329999999999991</v>
      </c>
      <c r="L184" s="23">
        <v>8</v>
      </c>
      <c r="M184" s="41">
        <v>2</v>
      </c>
      <c r="N184" s="29">
        <v>3.3</v>
      </c>
      <c r="O184" s="7">
        <v>26</v>
      </c>
      <c r="P184" s="78">
        <f t="shared" si="22"/>
        <v>2.9281944444444443</v>
      </c>
      <c r="Q184" s="78">
        <f t="shared" si="23"/>
        <v>128.19230769230765</v>
      </c>
    </row>
    <row r="185" spans="1:17" hidden="1" x14ac:dyDescent="0.25">
      <c r="A185" s="70" t="s">
        <v>40</v>
      </c>
      <c r="B185" s="76" t="s">
        <v>41</v>
      </c>
      <c r="C185" s="60" t="s">
        <v>34</v>
      </c>
      <c r="D185" s="61">
        <v>12</v>
      </c>
      <c r="E185" s="61">
        <v>124</v>
      </c>
      <c r="F185" s="44" t="s">
        <v>20</v>
      </c>
      <c r="G185" s="40">
        <v>2.9350470430107531</v>
      </c>
      <c r="H185" s="22">
        <v>12.2</v>
      </c>
      <c r="I185" s="22">
        <v>-10.5</v>
      </c>
      <c r="J185" s="23">
        <v>13</v>
      </c>
      <c r="K185" s="22">
        <v>21.119999999999997</v>
      </c>
      <c r="L185" s="23">
        <v>12</v>
      </c>
      <c r="M185" s="41">
        <v>1</v>
      </c>
      <c r="N185" s="29">
        <v>0.6</v>
      </c>
      <c r="O185" s="7">
        <v>22</v>
      </c>
      <c r="P185" s="78">
        <f t="shared" si="22"/>
        <v>2.3350470430107531</v>
      </c>
      <c r="Q185" s="78">
        <f t="shared" si="23"/>
        <v>95.999999999999986</v>
      </c>
    </row>
    <row r="186" spans="1:17" hidden="1" x14ac:dyDescent="0.25">
      <c r="A186" s="70" t="s">
        <v>40</v>
      </c>
      <c r="B186" s="76" t="s">
        <v>42</v>
      </c>
      <c r="C186" s="60" t="s">
        <v>34</v>
      </c>
      <c r="D186" s="61">
        <v>1</v>
      </c>
      <c r="E186" s="61">
        <v>14</v>
      </c>
      <c r="F186" s="44" t="s">
        <v>20</v>
      </c>
      <c r="G186" s="40">
        <v>2.329301075268817</v>
      </c>
      <c r="H186" s="22">
        <v>14.4</v>
      </c>
      <c r="I186" s="22">
        <v>-4</v>
      </c>
      <c r="J186" s="23">
        <v>18</v>
      </c>
      <c r="K186" s="22">
        <v>11.41</v>
      </c>
      <c r="L186" s="23">
        <v>10</v>
      </c>
      <c r="M186" s="41">
        <v>0</v>
      </c>
      <c r="N186" s="29">
        <v>-1.1000000000000001</v>
      </c>
      <c r="O186" s="7">
        <v>18</v>
      </c>
      <c r="P186" s="78">
        <f t="shared" si="22"/>
        <v>3.4293010752688171</v>
      </c>
      <c r="Q186" s="78">
        <f t="shared" si="23"/>
        <v>63.388888888888893</v>
      </c>
    </row>
    <row r="187" spans="1:17" hidden="1" x14ac:dyDescent="0.25">
      <c r="A187" s="70" t="s">
        <v>40</v>
      </c>
      <c r="B187" s="76" t="s">
        <v>42</v>
      </c>
      <c r="C187" s="60" t="s">
        <v>34</v>
      </c>
      <c r="D187" s="61">
        <v>2</v>
      </c>
      <c r="E187" s="61">
        <v>24</v>
      </c>
      <c r="F187" s="44" t="s">
        <v>38</v>
      </c>
      <c r="G187" s="40">
        <v>0.89830246913580258</v>
      </c>
      <c r="H187" s="22">
        <v>10</v>
      </c>
      <c r="I187" s="22">
        <v>-9.8000000000000007</v>
      </c>
      <c r="J187" s="23">
        <v>26</v>
      </c>
      <c r="K187" s="22">
        <v>3.95</v>
      </c>
      <c r="L187" s="23">
        <v>5</v>
      </c>
      <c r="M187" s="41">
        <v>0</v>
      </c>
      <c r="N187" s="29">
        <v>0.1</v>
      </c>
      <c r="O187" s="7">
        <v>18</v>
      </c>
      <c r="P187" s="78">
        <f t="shared" si="22"/>
        <v>0.79830246913580261</v>
      </c>
      <c r="Q187" s="78">
        <f t="shared" si="23"/>
        <v>21.944444444444446</v>
      </c>
    </row>
    <row r="188" spans="1:17" hidden="1" x14ac:dyDescent="0.25">
      <c r="A188" s="70" t="s">
        <v>40</v>
      </c>
      <c r="B188" s="76" t="s">
        <v>42</v>
      </c>
      <c r="C188" s="60" t="s">
        <v>34</v>
      </c>
      <c r="D188" s="61">
        <v>3</v>
      </c>
      <c r="E188" s="61">
        <v>34</v>
      </c>
      <c r="F188" s="44" t="s">
        <v>20</v>
      </c>
      <c r="G188" s="40">
        <v>5.4231182795698931</v>
      </c>
      <c r="H188" s="22">
        <v>17.2</v>
      </c>
      <c r="I188" s="22">
        <v>-4.9000000000000004</v>
      </c>
      <c r="J188" s="23">
        <v>15</v>
      </c>
      <c r="K188" s="22">
        <v>34.14</v>
      </c>
      <c r="L188" s="23">
        <v>12</v>
      </c>
      <c r="M188" s="41">
        <v>2</v>
      </c>
      <c r="N188" s="29">
        <v>4.2</v>
      </c>
      <c r="O188" s="7">
        <v>25</v>
      </c>
      <c r="P188" s="78">
        <f t="shared" si="22"/>
        <v>1.2231182795698929</v>
      </c>
      <c r="Q188" s="78">
        <f t="shared" si="23"/>
        <v>136.56</v>
      </c>
    </row>
    <row r="189" spans="1:17" hidden="1" x14ac:dyDescent="0.25">
      <c r="A189" s="70" t="s">
        <v>40</v>
      </c>
      <c r="B189" s="76" t="s">
        <v>42</v>
      </c>
      <c r="C189" s="60" t="s">
        <v>34</v>
      </c>
      <c r="D189" s="61">
        <v>4</v>
      </c>
      <c r="E189" s="61">
        <v>44</v>
      </c>
      <c r="F189" s="44" t="s">
        <v>19</v>
      </c>
      <c r="G189" s="40">
        <v>9.2357291666666637</v>
      </c>
      <c r="H189" s="22">
        <v>24.8</v>
      </c>
      <c r="I189" s="22">
        <v>-4</v>
      </c>
      <c r="J189" s="23">
        <v>9</v>
      </c>
      <c r="K189" s="22">
        <v>35.97</v>
      </c>
      <c r="L189" s="23">
        <v>6</v>
      </c>
      <c r="M189" s="41">
        <v>3</v>
      </c>
      <c r="N189" s="29">
        <v>8.5</v>
      </c>
      <c r="O189" s="7">
        <v>29</v>
      </c>
      <c r="P189" s="78">
        <f t="shared" si="22"/>
        <v>0.73572916666666366</v>
      </c>
      <c r="Q189" s="78">
        <f t="shared" si="23"/>
        <v>124.0344827586207</v>
      </c>
    </row>
    <row r="190" spans="1:17" hidden="1" x14ac:dyDescent="0.25">
      <c r="A190" s="70" t="s">
        <v>40</v>
      </c>
      <c r="B190" s="76" t="s">
        <v>42</v>
      </c>
      <c r="C190" s="60" t="s">
        <v>34</v>
      </c>
      <c r="D190" s="61">
        <v>5</v>
      </c>
      <c r="E190" s="61">
        <v>54</v>
      </c>
      <c r="F190" s="44" t="s">
        <v>20</v>
      </c>
      <c r="G190" s="40">
        <v>13.698991935483871</v>
      </c>
      <c r="H190" s="22">
        <v>24</v>
      </c>
      <c r="I190" s="22">
        <v>2.8</v>
      </c>
      <c r="J190" s="23">
        <v>0</v>
      </c>
      <c r="K190" s="22">
        <v>18.150000000000002</v>
      </c>
      <c r="L190" s="23">
        <v>9</v>
      </c>
      <c r="M190" s="41">
        <v>1</v>
      </c>
      <c r="N190" s="29">
        <v>14.2</v>
      </c>
      <c r="O190" s="7">
        <v>48</v>
      </c>
      <c r="P190" s="78">
        <f t="shared" si="22"/>
        <v>-0.50100806451612812</v>
      </c>
      <c r="Q190" s="78">
        <f t="shared" si="23"/>
        <v>37.812500000000007</v>
      </c>
    </row>
    <row r="191" spans="1:17" hidden="1" x14ac:dyDescent="0.25">
      <c r="A191" s="70" t="s">
        <v>40</v>
      </c>
      <c r="B191" s="76" t="s">
        <v>42</v>
      </c>
      <c r="C191" s="60" t="s">
        <v>34</v>
      </c>
      <c r="D191" s="61">
        <v>6</v>
      </c>
      <c r="E191" s="61">
        <v>64</v>
      </c>
      <c r="F191" s="44" t="s">
        <v>19</v>
      </c>
      <c r="G191" s="40">
        <v>16.70811835106382</v>
      </c>
      <c r="H191" s="22">
        <v>33.799999999999997</v>
      </c>
      <c r="I191" s="22">
        <v>6.1</v>
      </c>
      <c r="J191" s="23">
        <v>0</v>
      </c>
      <c r="K191" s="22">
        <v>70.95</v>
      </c>
      <c r="L191" s="23">
        <v>8</v>
      </c>
      <c r="M191" s="41">
        <v>6</v>
      </c>
      <c r="N191" s="29">
        <v>17.2</v>
      </c>
      <c r="O191" s="7">
        <v>62</v>
      </c>
      <c r="P191" s="78">
        <f t="shared" si="22"/>
        <v>-0.49188164893617881</v>
      </c>
      <c r="Q191" s="78">
        <f t="shared" si="23"/>
        <v>114.43548387096774</v>
      </c>
    </row>
    <row r="192" spans="1:17" hidden="1" x14ac:dyDescent="0.25">
      <c r="A192" s="70" t="s">
        <v>40</v>
      </c>
      <c r="B192" s="76" t="s">
        <v>42</v>
      </c>
      <c r="C192" s="60" t="s">
        <v>34</v>
      </c>
      <c r="D192" s="61">
        <v>7</v>
      </c>
      <c r="E192" s="61">
        <v>74</v>
      </c>
      <c r="F192" s="44" t="s">
        <v>20</v>
      </c>
      <c r="G192" s="40">
        <v>20.979210526315786</v>
      </c>
      <c r="H192" s="22">
        <v>37.5</v>
      </c>
      <c r="I192" s="22">
        <v>7.5</v>
      </c>
      <c r="J192" s="23">
        <v>0</v>
      </c>
      <c r="K192" s="22">
        <v>41.08</v>
      </c>
      <c r="L192" s="23">
        <v>9</v>
      </c>
      <c r="M192" s="41">
        <v>3</v>
      </c>
      <c r="N192" s="29">
        <v>19.100000000000001</v>
      </c>
      <c r="O192" s="7">
        <v>60</v>
      </c>
      <c r="P192" s="78">
        <f t="shared" si="22"/>
        <v>1.8792105263157843</v>
      </c>
      <c r="Q192" s="78">
        <f t="shared" si="23"/>
        <v>68.466666666666669</v>
      </c>
    </row>
    <row r="193" spans="1:17" ht="13.8" hidden="1" thickBot="1" x14ac:dyDescent="0.3">
      <c r="A193" s="71" t="s">
        <v>40</v>
      </c>
      <c r="B193" s="77" t="s">
        <v>42</v>
      </c>
      <c r="C193" s="62" t="s">
        <v>34</v>
      </c>
      <c r="D193" s="63">
        <v>8</v>
      </c>
      <c r="E193" s="63">
        <v>84</v>
      </c>
      <c r="F193" s="51" t="s">
        <v>20</v>
      </c>
      <c r="G193" s="42">
        <v>22.217643251273334</v>
      </c>
      <c r="H193" s="4">
        <v>39.299999999999997</v>
      </c>
      <c r="I193" s="4">
        <v>8.6999999999999993</v>
      </c>
      <c r="J193" s="5">
        <v>0</v>
      </c>
      <c r="K193" s="4">
        <v>98.339999999999975</v>
      </c>
      <c r="L193" s="5">
        <v>5</v>
      </c>
      <c r="M193" s="43">
        <v>3</v>
      </c>
      <c r="N193" s="30">
        <v>18.7</v>
      </c>
      <c r="O193" s="8">
        <v>66</v>
      </c>
      <c r="P193" s="78">
        <f t="shared" si="22"/>
        <v>3.5176432512733342</v>
      </c>
      <c r="Q193" s="78">
        <f t="shared" si="23"/>
        <v>148.99999999999994</v>
      </c>
    </row>
  </sheetData>
  <autoFilter ref="A1:Q193">
    <filterColumn colId="2">
      <filters>
        <filter val="LIP"/>
      </filters>
    </filterColumn>
  </autoFilter>
  <dataValidations count="5">
    <dataValidation type="decimal" errorStyle="warning" allowBlank="1" showInputMessage="1" showErrorMessage="1" errorTitle="Zadaná hodnota je chybná" error="Zadejte novou hodnotu" sqref="H2:H47 I48 H49:H193">
      <formula1>-20</formula1>
      <formula2>45</formula2>
    </dataValidation>
    <dataValidation type="decimal" errorStyle="warning" allowBlank="1" showInputMessage="1" showErrorMessage="1" errorTitle="Zadaná hodnota je chybná" error="Zadejte novou hodnotu" sqref="I2:I47 H48 I49:I193">
      <formula1>-40</formula1>
      <formula2>25</formula2>
    </dataValidation>
    <dataValidation type="decimal" errorStyle="warning" allowBlank="1" showInputMessage="1" showErrorMessage="1" errorTitle="Zadaná hodnota je chybná" error="Zadejte novou hodnotu" sqref="K2:K193">
      <formula1>0</formula1>
      <formula2>300</formula2>
    </dataValidation>
    <dataValidation type="decimal" errorStyle="warning" allowBlank="1" showInputMessage="1" showErrorMessage="1" errorTitle="Zadaná hodnota je chybná" error="Zadejte novou hodnotu" sqref="G2:G193">
      <formula1>-20</formula1>
      <formula2>30</formula2>
    </dataValidation>
    <dataValidation type="whole" errorStyle="warning" allowBlank="1" showInputMessage="1" showErrorMessage="1" errorTitle="Zadaná hodnota je chybná" error="Zadejte novou hodnotu" sqref="J2:J193 L2:M193">
      <formula1>0</formula1>
      <formula2>31</formula2>
    </dataValidation>
  </dataValidation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5"/>
  <sheetViews>
    <sheetView workbookViewId="0">
      <selection activeCell="J29" sqref="J29"/>
    </sheetView>
  </sheetViews>
  <sheetFormatPr defaultRowHeight="13.2" x14ac:dyDescent="0.25"/>
  <cols>
    <col min="3" max="16" width="6.5546875" bestFit="1" customWidth="1"/>
  </cols>
  <sheetData>
    <row r="1" spans="2:16" x14ac:dyDescent="0.25">
      <c r="C1" s="79" t="s">
        <v>87</v>
      </c>
    </row>
    <row r="3" spans="2:16" x14ac:dyDescent="0.25">
      <c r="C3" s="79" t="s">
        <v>18</v>
      </c>
      <c r="D3" s="79" t="s">
        <v>22</v>
      </c>
      <c r="E3" s="79" t="s">
        <v>29</v>
      </c>
      <c r="F3" s="79" t="s">
        <v>23</v>
      </c>
      <c r="G3" s="79" t="s">
        <v>24</v>
      </c>
      <c r="H3" s="79" t="s">
        <v>25</v>
      </c>
      <c r="I3" s="79" t="s">
        <v>35</v>
      </c>
      <c r="J3" s="79" t="s">
        <v>31</v>
      </c>
      <c r="K3" s="79" t="s">
        <v>26</v>
      </c>
      <c r="L3" s="79" t="s">
        <v>32</v>
      </c>
      <c r="M3" s="79" t="s">
        <v>27</v>
      </c>
      <c r="N3" s="79" t="s">
        <v>33</v>
      </c>
      <c r="O3" s="79" t="s">
        <v>28</v>
      </c>
      <c r="P3" s="79" t="s">
        <v>34</v>
      </c>
    </row>
    <row r="4" spans="2:16" x14ac:dyDescent="0.25">
      <c r="B4" s="79" t="s">
        <v>88</v>
      </c>
      <c r="C4" s="80">
        <v>1.3000000000000007</v>
      </c>
      <c r="D4" s="80">
        <v>1</v>
      </c>
      <c r="E4" s="80">
        <v>1</v>
      </c>
      <c r="F4" s="80">
        <v>-2.0999999999999996</v>
      </c>
      <c r="G4" s="80">
        <v>0.69999999999999929</v>
      </c>
      <c r="H4" s="80">
        <v>0.59999999999999964</v>
      </c>
      <c r="I4" s="80">
        <v>0.59999999999999964</v>
      </c>
      <c r="J4" s="80">
        <v>0.5</v>
      </c>
      <c r="K4" s="80">
        <v>1.5999999999999996</v>
      </c>
      <c r="L4" s="80">
        <v>1.9000000000000004</v>
      </c>
      <c r="M4" s="80">
        <v>1.6000000000000014</v>
      </c>
      <c r="N4" s="80">
        <v>1.5999999999999996</v>
      </c>
      <c r="O4" s="80">
        <v>2.2000000000000011</v>
      </c>
      <c r="P4" s="80">
        <v>0.87864583333333179</v>
      </c>
    </row>
    <row r="5" spans="2:16" x14ac:dyDescent="0.25">
      <c r="B5" s="79" t="s">
        <v>89</v>
      </c>
      <c r="C5" s="80">
        <v>2.1999999999999993</v>
      </c>
      <c r="D5" s="80">
        <v>1.7000000000000002</v>
      </c>
      <c r="E5" s="80">
        <v>2.0999999999999996</v>
      </c>
      <c r="F5" s="80">
        <v>-1.2000000000000002</v>
      </c>
      <c r="G5" s="80">
        <v>1.9000000000000004</v>
      </c>
      <c r="H5" s="80">
        <v>1.7000000000000011</v>
      </c>
      <c r="I5" s="80">
        <v>1.5</v>
      </c>
      <c r="J5" s="80">
        <v>1.9000000000000004</v>
      </c>
      <c r="K5" s="80">
        <v>1.9000000000000004</v>
      </c>
      <c r="L5" s="80">
        <v>3.6000000000000005</v>
      </c>
      <c r="M5" s="80">
        <v>2</v>
      </c>
      <c r="N5" s="80">
        <v>1.8000000000000007</v>
      </c>
      <c r="O5" s="80">
        <v>3.3999999999999995</v>
      </c>
      <c r="P5" s="80">
        <v>2.2147513440860251</v>
      </c>
    </row>
    <row r="6" spans="2:16" x14ac:dyDescent="0.25">
      <c r="B6" s="79" t="s">
        <v>90</v>
      </c>
      <c r="C6" s="80">
        <v>3.8000000000000003</v>
      </c>
      <c r="D6" s="80">
        <v>3.9999999999999996</v>
      </c>
      <c r="E6" s="80">
        <v>3</v>
      </c>
      <c r="F6" s="80">
        <v>-0.80000000000000027</v>
      </c>
      <c r="G6" s="80">
        <v>3.5</v>
      </c>
      <c r="H6" s="80">
        <v>3.7</v>
      </c>
      <c r="I6" s="80">
        <v>3.3</v>
      </c>
      <c r="J6" s="80">
        <v>3.7</v>
      </c>
      <c r="K6" s="80">
        <v>3.4999999999999996</v>
      </c>
      <c r="L6" s="80">
        <v>3.5000000000000004</v>
      </c>
      <c r="M6" s="80">
        <v>4.4000000000000004</v>
      </c>
      <c r="N6" s="80">
        <v>3.9</v>
      </c>
      <c r="O6" s="80">
        <v>4.0999999999999996</v>
      </c>
      <c r="P6" s="80">
        <v>2.9281944444444443</v>
      </c>
    </row>
    <row r="7" spans="2:16" x14ac:dyDescent="0.25">
      <c r="B7" s="79" t="s">
        <v>91</v>
      </c>
      <c r="C7" s="80">
        <v>2.4000000000000004</v>
      </c>
      <c r="D7" s="80">
        <v>2</v>
      </c>
      <c r="E7" s="80">
        <v>2.5999999999999996</v>
      </c>
      <c r="F7" s="80">
        <v>1</v>
      </c>
      <c r="G7" s="80">
        <v>2.2000000000000002</v>
      </c>
      <c r="H7" s="80">
        <v>2.8000000000000003</v>
      </c>
      <c r="I7" s="80">
        <v>2</v>
      </c>
      <c r="J7" s="80">
        <v>2.2000000000000002</v>
      </c>
      <c r="K7" s="80">
        <v>1.5</v>
      </c>
      <c r="L7" s="80">
        <v>2.4</v>
      </c>
      <c r="M7" s="80">
        <v>2.4</v>
      </c>
      <c r="N7" s="80">
        <v>2.2999999999999998</v>
      </c>
      <c r="O7" s="80">
        <v>2.2999999999999998</v>
      </c>
      <c r="P7" s="80">
        <v>2.3350470430107531</v>
      </c>
    </row>
    <row r="8" spans="2:16" x14ac:dyDescent="0.25">
      <c r="B8" s="79" t="s">
        <v>92</v>
      </c>
      <c r="C8" s="80">
        <v>3.5</v>
      </c>
      <c r="D8" s="80">
        <v>3.1</v>
      </c>
      <c r="E8" s="80">
        <v>3.5</v>
      </c>
      <c r="F8" s="80">
        <v>1.4</v>
      </c>
      <c r="G8" s="80">
        <v>3.2</v>
      </c>
      <c r="H8" s="80">
        <v>3.4000000000000004</v>
      </c>
      <c r="I8" s="80">
        <v>2.8</v>
      </c>
      <c r="J8" s="80">
        <v>3.4000000000000004</v>
      </c>
      <c r="K8" s="80">
        <v>2.4</v>
      </c>
      <c r="L8" s="80">
        <v>3.7</v>
      </c>
      <c r="M8" s="80">
        <v>3</v>
      </c>
      <c r="N8" s="80">
        <v>2.8666666666666667</v>
      </c>
      <c r="O8" s="80">
        <v>3.2</v>
      </c>
      <c r="P8" s="80">
        <v>3.4293010752688171</v>
      </c>
    </row>
    <row r="9" spans="2:16" x14ac:dyDescent="0.25">
      <c r="B9" s="79" t="s">
        <v>93</v>
      </c>
      <c r="C9" s="80">
        <v>1.1000000000000001</v>
      </c>
      <c r="D9" s="80">
        <v>1</v>
      </c>
      <c r="E9" s="80">
        <v>1.8</v>
      </c>
      <c r="F9" s="80">
        <v>4.8</v>
      </c>
      <c r="G9" s="80">
        <v>1.1000000000000001</v>
      </c>
      <c r="H9" s="80">
        <v>1.6</v>
      </c>
      <c r="I9" s="80">
        <v>0.6</v>
      </c>
      <c r="J9" s="80">
        <v>1.1000000000000001</v>
      </c>
      <c r="K9" s="80">
        <v>1.5</v>
      </c>
      <c r="L9" s="80">
        <v>-0.2</v>
      </c>
      <c r="M9" s="80">
        <v>1</v>
      </c>
      <c r="N9" s="80">
        <v>1</v>
      </c>
      <c r="O9" s="80">
        <v>0.99999999999999989</v>
      </c>
      <c r="P9" s="80">
        <v>0.79830246913580261</v>
      </c>
    </row>
    <row r="10" spans="2:16" x14ac:dyDescent="0.25">
      <c r="B10" s="79" t="s">
        <v>94</v>
      </c>
      <c r="C10" s="80">
        <v>1.2000000000000002</v>
      </c>
      <c r="D10" s="80">
        <v>1.0999999999999996</v>
      </c>
      <c r="E10" s="80">
        <v>0.90000000000000036</v>
      </c>
      <c r="F10" s="80">
        <v>4.0999999999999996</v>
      </c>
      <c r="G10" s="80">
        <v>0.99999999999999956</v>
      </c>
      <c r="H10" s="80">
        <v>0.90000000000000036</v>
      </c>
      <c r="I10" s="80">
        <v>0.80000000000000027</v>
      </c>
      <c r="J10" s="80">
        <v>0.29999999999999982</v>
      </c>
      <c r="K10" s="80">
        <v>1.6</v>
      </c>
      <c r="L10" s="80">
        <v>1</v>
      </c>
      <c r="M10" s="80">
        <v>1.0999999999999996</v>
      </c>
      <c r="N10" s="80">
        <v>0.60000000000000009</v>
      </c>
      <c r="O10" s="80">
        <v>1.6</v>
      </c>
      <c r="P10" s="80">
        <v>1.2231182795698929</v>
      </c>
    </row>
    <row r="11" spans="2:16" x14ac:dyDescent="0.25">
      <c r="B11" s="79" t="s">
        <v>95</v>
      </c>
      <c r="C11" s="80">
        <v>0.80000000000000071</v>
      </c>
      <c r="D11" s="80">
        <v>0.29999999999999982</v>
      </c>
      <c r="E11" s="80">
        <v>0.70000000000000107</v>
      </c>
      <c r="F11" s="80">
        <v>5</v>
      </c>
      <c r="G11" s="80">
        <v>0.60000000000000053</v>
      </c>
      <c r="H11" s="80">
        <v>0.80000000000000071</v>
      </c>
      <c r="I11" s="80">
        <v>0.79999999999999982</v>
      </c>
      <c r="J11" s="80">
        <v>0.90000000000000036</v>
      </c>
      <c r="K11" s="80">
        <v>0.90000000000000036</v>
      </c>
      <c r="L11" s="80">
        <v>0.79999999999999893</v>
      </c>
      <c r="M11" s="80">
        <v>0.70000000000000107</v>
      </c>
      <c r="N11" s="80">
        <v>0.5</v>
      </c>
      <c r="O11" s="80">
        <v>1.5</v>
      </c>
      <c r="P11" s="80">
        <v>0.73572916666666366</v>
      </c>
    </row>
    <row r="12" spans="2:16" x14ac:dyDescent="0.25">
      <c r="B12" s="79" t="s">
        <v>96</v>
      </c>
      <c r="C12" s="80">
        <v>-0.19999999999999929</v>
      </c>
      <c r="D12" s="80">
        <v>-0.59999999999999964</v>
      </c>
      <c r="E12" s="80">
        <v>-0.19999999999999929</v>
      </c>
      <c r="F12" s="80">
        <v>2.7000000000000011</v>
      </c>
      <c r="G12" s="80">
        <v>-0.5</v>
      </c>
      <c r="H12" s="80">
        <v>-0.20000000000000107</v>
      </c>
      <c r="I12" s="80">
        <v>-0.40000000000000036</v>
      </c>
      <c r="J12" s="80">
        <v>0</v>
      </c>
      <c r="K12" s="80">
        <v>-0.30000000000000071</v>
      </c>
      <c r="L12" s="80">
        <v>0.5</v>
      </c>
      <c r="M12" s="80">
        <v>-0.19999999999999929</v>
      </c>
      <c r="N12" s="80">
        <v>-0.5</v>
      </c>
      <c r="O12" s="80">
        <v>0.69999999999999929</v>
      </c>
      <c r="P12" s="80">
        <v>-0.50100806451612812</v>
      </c>
    </row>
    <row r="13" spans="2:16" x14ac:dyDescent="0.25">
      <c r="B13" s="79" t="s">
        <v>97</v>
      </c>
      <c r="C13" s="80">
        <v>0.59999999999999787</v>
      </c>
      <c r="D13" s="80">
        <v>1.1000000000000014</v>
      </c>
      <c r="E13" s="80">
        <v>1.4000000000000021</v>
      </c>
      <c r="F13" s="80">
        <v>4.3000000000000007</v>
      </c>
      <c r="G13" s="80">
        <v>-0.89999999999999858</v>
      </c>
      <c r="H13" s="80">
        <v>1.5</v>
      </c>
      <c r="I13" s="80">
        <v>0.39999999999999858</v>
      </c>
      <c r="J13" s="80">
        <v>1.4000000000000021</v>
      </c>
      <c r="K13" s="80">
        <v>0.5</v>
      </c>
      <c r="L13" s="80">
        <v>-0.70000000000000284</v>
      </c>
      <c r="M13" s="80">
        <v>1.3000000000000007</v>
      </c>
      <c r="N13" s="80">
        <v>0.59999999999999787</v>
      </c>
      <c r="O13" s="80">
        <v>1.0999999999999996</v>
      </c>
      <c r="P13" s="80">
        <v>-0.49188164893617881</v>
      </c>
    </row>
    <row r="14" spans="2:16" x14ac:dyDescent="0.25">
      <c r="B14" s="79" t="s">
        <v>98</v>
      </c>
      <c r="C14" s="80">
        <v>3.4000000000000021</v>
      </c>
      <c r="D14" s="80">
        <v>3.1000000000000014</v>
      </c>
      <c r="E14" s="80">
        <v>3.3999999999999986</v>
      </c>
      <c r="F14" s="80">
        <v>4.3999999999999986</v>
      </c>
      <c r="G14" s="80">
        <v>3.8000000000000007</v>
      </c>
      <c r="H14" s="80">
        <v>3.1999999999999993</v>
      </c>
      <c r="I14" s="80">
        <v>3</v>
      </c>
      <c r="J14" s="80">
        <v>3.5</v>
      </c>
      <c r="K14" s="80">
        <v>3</v>
      </c>
      <c r="L14" s="80">
        <v>4</v>
      </c>
      <c r="M14" s="80">
        <v>3.1000000000000014</v>
      </c>
      <c r="N14" s="80">
        <v>3.06666666666667</v>
      </c>
      <c r="O14" s="80">
        <v>4</v>
      </c>
      <c r="P14" s="80">
        <v>1.8792105263157843</v>
      </c>
    </row>
    <row r="15" spans="2:16" x14ac:dyDescent="0.25">
      <c r="B15" s="79" t="s">
        <v>99</v>
      </c>
      <c r="C15" s="80">
        <v>4.8999999999999986</v>
      </c>
      <c r="D15" s="80">
        <v>4.1999999999999993</v>
      </c>
      <c r="E15" s="80">
        <v>4</v>
      </c>
      <c r="F15" s="80">
        <v>-3.8000000000000007</v>
      </c>
      <c r="G15" s="80">
        <v>3.5999999999999979</v>
      </c>
      <c r="H15" s="80">
        <v>3.1999999999999993</v>
      </c>
      <c r="I15" s="80">
        <v>4.1000000000000014</v>
      </c>
      <c r="J15" s="80">
        <v>2.7000000000000028</v>
      </c>
      <c r="K15" s="80">
        <v>4.0999999999999979</v>
      </c>
      <c r="L15" s="80">
        <v>4.8999999999999986</v>
      </c>
      <c r="M15" s="80">
        <v>3.8999999999999986</v>
      </c>
      <c r="N15" s="80">
        <v>4.5</v>
      </c>
      <c r="O15" s="80">
        <v>5.3000000000000007</v>
      </c>
      <c r="P15" s="80">
        <v>3.5176432512733342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5"/>
  <sheetViews>
    <sheetView workbookViewId="0">
      <selection activeCell="B3" sqref="B3:P15"/>
    </sheetView>
  </sheetViews>
  <sheetFormatPr defaultRowHeight="13.2" x14ac:dyDescent="0.25"/>
  <cols>
    <col min="3" max="16" width="6.5546875" bestFit="1" customWidth="1"/>
  </cols>
  <sheetData>
    <row r="1" spans="2:16" x14ac:dyDescent="0.25">
      <c r="C1" s="79" t="s">
        <v>100</v>
      </c>
    </row>
    <row r="3" spans="2:16" x14ac:dyDescent="0.25">
      <c r="C3" s="79" t="s">
        <v>18</v>
      </c>
      <c r="D3" s="79" t="s">
        <v>22</v>
      </c>
      <c r="E3" s="79" t="s">
        <v>29</v>
      </c>
      <c r="F3" s="79" t="s">
        <v>23</v>
      </c>
      <c r="G3" s="79" t="s">
        <v>24</v>
      </c>
      <c r="H3" s="79" t="s">
        <v>25</v>
      </c>
      <c r="I3" s="79" t="s">
        <v>35</v>
      </c>
      <c r="J3" s="79" t="s">
        <v>31</v>
      </c>
      <c r="K3" s="79" t="s">
        <v>26</v>
      </c>
      <c r="L3" s="79" t="s">
        <v>32</v>
      </c>
      <c r="M3" s="79" t="s">
        <v>27</v>
      </c>
      <c r="N3" s="79" t="s">
        <v>33</v>
      </c>
      <c r="O3" s="79" t="s">
        <v>28</v>
      </c>
      <c r="P3" s="79" t="s">
        <v>34</v>
      </c>
    </row>
    <row r="4" spans="2:16" x14ac:dyDescent="0.25">
      <c r="B4" s="79" t="s">
        <v>88</v>
      </c>
      <c r="C4" s="80">
        <v>181.2</v>
      </c>
      <c r="D4" s="80">
        <v>173.15789473684211</v>
      </c>
      <c r="E4" s="80">
        <v>252.5</v>
      </c>
      <c r="F4" s="80">
        <v>83.823529411764696</v>
      </c>
      <c r="G4" s="80">
        <v>306.49999999999994</v>
      </c>
      <c r="H4" s="80">
        <v>565.47619047619048</v>
      </c>
      <c r="I4" s="80">
        <v>173.92156862745099</v>
      </c>
      <c r="J4" s="80">
        <v>485.38461538461542</v>
      </c>
      <c r="K4" s="80">
        <v>163.21428571428572</v>
      </c>
      <c r="L4" s="80">
        <v>136.81818181818181</v>
      </c>
      <c r="M4" s="80">
        <v>242.08333333333334</v>
      </c>
      <c r="N4" s="80">
        <v>168.08510638297872</v>
      </c>
      <c r="O4" s="80">
        <v>157.17391304347825</v>
      </c>
      <c r="P4" s="80">
        <v>322.26315789473676</v>
      </c>
    </row>
    <row r="5" spans="2:16" x14ac:dyDescent="0.25">
      <c r="B5" s="79" t="s">
        <v>89</v>
      </c>
      <c r="C5" s="80">
        <v>124.0625</v>
      </c>
      <c r="D5" s="80">
        <v>59.249999999999986</v>
      </c>
      <c r="E5" s="80">
        <v>98.620689655172427</v>
      </c>
      <c r="F5" s="80">
        <v>29.361702127659576</v>
      </c>
      <c r="G5" s="80">
        <v>144.82758620689657</v>
      </c>
      <c r="H5" s="80">
        <v>118.62068965517241</v>
      </c>
      <c r="I5" s="80">
        <v>48.888888888888893</v>
      </c>
      <c r="J5" s="80">
        <v>106.4</v>
      </c>
      <c r="K5" s="80">
        <v>108.8888888888889</v>
      </c>
      <c r="L5" s="80">
        <v>106.57894736842105</v>
      </c>
      <c r="M5" s="80">
        <v>121.42857142857143</v>
      </c>
      <c r="N5" s="80">
        <v>140.55555555555554</v>
      </c>
      <c r="O5" s="80">
        <v>168.99999999999997</v>
      </c>
      <c r="P5" s="80">
        <v>157.38461538461539</v>
      </c>
    </row>
    <row r="6" spans="2:16" x14ac:dyDescent="0.25">
      <c r="B6" s="79" t="s">
        <v>90</v>
      </c>
      <c r="C6" s="80">
        <v>33.611111111111114</v>
      </c>
      <c r="D6" s="80">
        <v>60.714285714285715</v>
      </c>
      <c r="E6" s="80">
        <v>54.999999999999993</v>
      </c>
      <c r="F6" s="80">
        <v>66.730769230769241</v>
      </c>
      <c r="G6" s="80">
        <v>121.24999999999999</v>
      </c>
      <c r="H6" s="80">
        <v>68.421052631578945</v>
      </c>
      <c r="I6" s="80">
        <v>24.047619047619047</v>
      </c>
      <c r="J6" s="80">
        <v>127.09677419354838</v>
      </c>
      <c r="K6" s="80">
        <v>82.10526315789474</v>
      </c>
      <c r="L6" s="80">
        <v>61.515151515151516</v>
      </c>
      <c r="M6" s="80">
        <v>80.512820512820511</v>
      </c>
      <c r="N6" s="80">
        <v>62.5</v>
      </c>
      <c r="O6" s="80">
        <v>43.409090909090914</v>
      </c>
      <c r="P6" s="80">
        <v>128.19230769230765</v>
      </c>
    </row>
    <row r="7" spans="2:16" x14ac:dyDescent="0.25">
      <c r="B7" s="79" t="s">
        <v>91</v>
      </c>
      <c r="C7" s="80">
        <v>136.66666666666669</v>
      </c>
      <c r="D7" s="80">
        <v>104.76190476190476</v>
      </c>
      <c r="E7" s="80">
        <v>111.53846153846153</v>
      </c>
      <c r="F7" s="80">
        <v>117.32142857142857</v>
      </c>
      <c r="G7" s="80">
        <v>102.96296296296296</v>
      </c>
      <c r="H7" s="80">
        <v>85.925925925925924</v>
      </c>
      <c r="I7" s="80">
        <v>64.615384615384613</v>
      </c>
      <c r="J7" s="80">
        <v>172.60869565217391</v>
      </c>
      <c r="K7" s="80">
        <v>90.000000000000014</v>
      </c>
      <c r="L7" s="80">
        <v>69.032258064516128</v>
      </c>
      <c r="M7" s="80">
        <v>72.352941176470594</v>
      </c>
      <c r="N7" s="80">
        <v>31.923076923076923</v>
      </c>
      <c r="O7" s="80">
        <v>71.956521739130437</v>
      </c>
      <c r="P7" s="80">
        <v>95.999999999999986</v>
      </c>
    </row>
    <row r="8" spans="2:16" x14ac:dyDescent="0.25">
      <c r="B8" s="79" t="s">
        <v>92</v>
      </c>
      <c r="C8" s="80">
        <v>142.59259259259258</v>
      </c>
      <c r="D8" s="80">
        <v>142.85714285714286</v>
      </c>
      <c r="E8" s="80">
        <v>110</v>
      </c>
      <c r="F8" s="80">
        <v>26.744186046511629</v>
      </c>
      <c r="G8" s="80">
        <v>130</v>
      </c>
      <c r="H8" s="80">
        <v>76.956521739130423</v>
      </c>
      <c r="I8" s="80">
        <v>55.555555555555557</v>
      </c>
      <c r="J8" s="80">
        <v>175.71428571428572</v>
      </c>
      <c r="K8" s="80">
        <v>258.33333333333337</v>
      </c>
      <c r="L8" s="80">
        <v>68.461538461538467</v>
      </c>
      <c r="M8" s="80">
        <v>142.4</v>
      </c>
      <c r="N8" s="80">
        <v>122.27272727272727</v>
      </c>
      <c r="O8" s="80">
        <v>139.28571428571428</v>
      </c>
      <c r="P8" s="80">
        <v>63.388888888888893</v>
      </c>
    </row>
    <row r="9" spans="2:16" x14ac:dyDescent="0.25">
      <c r="B9" s="79" t="s">
        <v>93</v>
      </c>
      <c r="C9" s="80">
        <v>28.636363636363637</v>
      </c>
      <c r="D9" s="80">
        <v>41.071428571428569</v>
      </c>
      <c r="E9" s="80">
        <v>44.285714285714292</v>
      </c>
      <c r="F9" s="80">
        <v>148.68421052631578</v>
      </c>
      <c r="G9" s="80">
        <v>8.1818181818181817</v>
      </c>
      <c r="H9" s="80">
        <v>60.952380952380956</v>
      </c>
      <c r="I9" s="80">
        <v>12.857142857142856</v>
      </c>
      <c r="J9" s="80">
        <v>25.499999999999996</v>
      </c>
      <c r="K9" s="80">
        <v>101.81818181818181</v>
      </c>
      <c r="L9" s="80">
        <v>5.6</v>
      </c>
      <c r="M9" s="80">
        <v>74.166666666666671</v>
      </c>
      <c r="N9" s="80">
        <v>79.444444444444457</v>
      </c>
      <c r="O9" s="80">
        <v>22.121212121212121</v>
      </c>
      <c r="P9" s="80">
        <v>21.944444444444446</v>
      </c>
    </row>
    <row r="10" spans="2:16" x14ac:dyDescent="0.25">
      <c r="B10" s="79" t="s">
        <v>94</v>
      </c>
      <c r="C10" s="80">
        <v>106.06060606060606</v>
      </c>
      <c r="D10" s="80">
        <v>111.89189189189189</v>
      </c>
      <c r="E10" s="80">
        <v>151.7391304347826</v>
      </c>
      <c r="F10" s="80">
        <v>71.851851851851848</v>
      </c>
      <c r="G10" s="80">
        <v>164</v>
      </c>
      <c r="H10" s="80">
        <v>121.30434782608694</v>
      </c>
      <c r="I10" s="81">
        <v>2.1052631578947367</v>
      </c>
      <c r="J10" s="80">
        <v>171.30434782608694</v>
      </c>
      <c r="K10" s="80">
        <v>88.620689655172413</v>
      </c>
      <c r="L10" s="80">
        <v>123.93939393939392</v>
      </c>
      <c r="M10" s="80">
        <v>85.714285714285708</v>
      </c>
      <c r="N10" s="80">
        <v>129.19999999999999</v>
      </c>
      <c r="O10" s="80">
        <v>91.521739130434781</v>
      </c>
      <c r="P10" s="80">
        <v>136.56</v>
      </c>
    </row>
    <row r="11" spans="2:16" x14ac:dyDescent="0.25">
      <c r="B11" s="79" t="s">
        <v>95</v>
      </c>
      <c r="C11" s="80">
        <v>47.777777777777779</v>
      </c>
      <c r="D11" s="80">
        <v>37.560975609756099</v>
      </c>
      <c r="E11" s="80">
        <v>30.666666666666664</v>
      </c>
      <c r="F11" s="80">
        <v>61.276595744680854</v>
      </c>
      <c r="G11" s="80">
        <v>25.624999999999996</v>
      </c>
      <c r="H11" s="80">
        <v>21.470588235294116</v>
      </c>
      <c r="I11" s="80">
        <v>25.277777777777779</v>
      </c>
      <c r="J11" s="80">
        <v>68.75</v>
      </c>
      <c r="K11" s="80">
        <v>60.888888888888886</v>
      </c>
      <c r="L11" s="80">
        <v>97.272727272727266</v>
      </c>
      <c r="M11" s="80">
        <v>40.571428571428569</v>
      </c>
      <c r="N11" s="80">
        <v>48.18181818181818</v>
      </c>
      <c r="O11" s="80">
        <v>113.84615384615384</v>
      </c>
      <c r="P11" s="80">
        <v>124.0344827586207</v>
      </c>
    </row>
    <row r="12" spans="2:16" x14ac:dyDescent="0.25">
      <c r="B12" s="79" t="s">
        <v>96</v>
      </c>
      <c r="C12" s="80">
        <v>94.393939393939391</v>
      </c>
      <c r="D12" s="80">
        <v>72.857142857142861</v>
      </c>
      <c r="E12" s="80">
        <v>73.333333333333329</v>
      </c>
      <c r="F12" s="80">
        <v>125.38461538461539</v>
      </c>
      <c r="G12" s="80">
        <v>91.578947368421069</v>
      </c>
      <c r="H12" s="80">
        <v>51.6</v>
      </c>
      <c r="I12" s="80">
        <v>79.491525423728817</v>
      </c>
      <c r="J12" s="80">
        <v>107.05882352941177</v>
      </c>
      <c r="K12" s="80">
        <v>79.189189189189193</v>
      </c>
      <c r="L12" s="80">
        <v>90.535714285714278</v>
      </c>
      <c r="M12" s="80">
        <v>62.5</v>
      </c>
      <c r="N12" s="80">
        <v>104.09836065573771</v>
      </c>
      <c r="O12" s="80">
        <v>98.888888888888886</v>
      </c>
      <c r="P12" s="80">
        <v>37.812500000000007</v>
      </c>
    </row>
    <row r="13" spans="2:16" x14ac:dyDescent="0.25">
      <c r="B13" s="79" t="s">
        <v>97</v>
      </c>
      <c r="C13" s="80">
        <v>81.643835616438366</v>
      </c>
      <c r="D13" s="80">
        <v>47.999999999999993</v>
      </c>
      <c r="E13" s="80">
        <v>83.4375</v>
      </c>
      <c r="F13" s="80">
        <v>34.047619047619051</v>
      </c>
      <c r="G13" s="80">
        <v>57.464788732394368</v>
      </c>
      <c r="H13" s="80">
        <v>22.698412698412699</v>
      </c>
      <c r="I13" s="80">
        <v>49.350649350649348</v>
      </c>
      <c r="J13" s="80">
        <v>79.677419354838705</v>
      </c>
      <c r="K13" s="80">
        <v>56.97674418604651</v>
      </c>
      <c r="L13" s="80">
        <v>54.375</v>
      </c>
      <c r="M13" s="80">
        <v>17.638888888888889</v>
      </c>
      <c r="N13" s="80">
        <v>46.857142857142854</v>
      </c>
      <c r="O13" s="80">
        <v>77.671232876712338</v>
      </c>
      <c r="P13" s="80">
        <v>114.43548387096774</v>
      </c>
    </row>
    <row r="14" spans="2:16" x14ac:dyDescent="0.25">
      <c r="B14" s="79" t="s">
        <v>98</v>
      </c>
      <c r="C14" s="80">
        <v>28.072289156626507</v>
      </c>
      <c r="D14" s="80">
        <v>36.329113924050631</v>
      </c>
      <c r="E14" s="80">
        <v>59.491525423728817</v>
      </c>
      <c r="F14" s="80">
        <v>70.21052631578948</v>
      </c>
      <c r="G14" s="80">
        <v>33.521126760563384</v>
      </c>
      <c r="H14" s="80">
        <v>37.8125</v>
      </c>
      <c r="I14" s="80">
        <v>30</v>
      </c>
      <c r="J14" s="80">
        <v>77.704918032786878</v>
      </c>
      <c r="K14" s="80">
        <v>27.934782608695649</v>
      </c>
      <c r="L14" s="80">
        <v>15.375</v>
      </c>
      <c r="M14" s="80">
        <v>78.307692307692307</v>
      </c>
      <c r="N14" s="80">
        <v>26.338028169014091</v>
      </c>
      <c r="O14" s="80">
        <v>33.580246913580247</v>
      </c>
      <c r="P14" s="80">
        <v>68.466666666666669</v>
      </c>
    </row>
    <row r="15" spans="2:16" x14ac:dyDescent="0.25">
      <c r="B15" s="79" t="s">
        <v>99</v>
      </c>
      <c r="C15" s="80">
        <v>76.71641791044776</v>
      </c>
      <c r="D15">
        <v>119.0277777777778</v>
      </c>
      <c r="E15" s="80">
        <v>171.83673469387756</v>
      </c>
      <c r="F15" s="80">
        <v>40.561797752808992</v>
      </c>
      <c r="G15" s="80">
        <v>116.20689655172416</v>
      </c>
      <c r="H15" s="80">
        <v>145.53191489361703</v>
      </c>
      <c r="I15" s="80">
        <v>136.33802816901408</v>
      </c>
      <c r="J15" s="80">
        <v>146.80851063829789</v>
      </c>
      <c r="K15" s="80">
        <v>77.8125</v>
      </c>
      <c r="L15" s="80">
        <v>36.142857142857146</v>
      </c>
      <c r="M15" s="80">
        <v>199.28571428571425</v>
      </c>
      <c r="N15" s="80">
        <v>145.96491228070178</v>
      </c>
      <c r="O15" s="80">
        <v>39.104477611940297</v>
      </c>
      <c r="P15" s="80">
        <v>148.99999999999994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2</vt:i4>
      </vt:variant>
    </vt:vector>
  </HeadingPairs>
  <TitlesOfParts>
    <vt:vector size="7" baseType="lpstr">
      <vt:lpstr>2014_2015</vt:lpstr>
      <vt:lpstr>List1</vt:lpstr>
      <vt:lpstr>teploty_odchylky</vt:lpstr>
      <vt:lpstr>srážky_odchylky</vt:lpstr>
      <vt:lpstr>List4</vt:lpstr>
      <vt:lpstr>Graf1</vt:lpstr>
      <vt:lpstr>Graf2</vt:lpstr>
    </vt:vector>
  </TitlesOfParts>
  <Company>ÚKZÚZ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Ing.Eva Bohutínská</dc:creator>
  <cp:lastModifiedBy>Kraus Pavel</cp:lastModifiedBy>
  <dcterms:created xsi:type="dcterms:W3CDTF">2011-11-23T10:24:40Z</dcterms:created>
  <dcterms:modified xsi:type="dcterms:W3CDTF">2015-11-17T16:51:56Z</dcterms:modified>
</cp:coreProperties>
</file>